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6945"/>
  </bookViews>
  <sheets>
    <sheet name="B2-Q3-2023" sheetId="33" r:id="rId1"/>
    <sheet name="B2 Đ1(cấp KTCsách. pccc)" sheetId="55" r:id="rId2"/>
    <sheet name="B2 D2-CPHT k2-2022-2023" sheetId="43" r:id="rId3"/>
    <sheet name="B2 D3 điểu chỉnh kỳ II 2022-20" sheetId="56" r:id="rId4"/>
    <sheet name="Bieu 3 Q3" sheetId="23" r:id="rId5"/>
  </sheets>
  <externalReferences>
    <externalReference r:id="rId6"/>
  </externalReferences>
  <definedNames>
    <definedName name="_xlnm.Print_Titles" localSheetId="4">'Bieu 3 Q3'!#REF!</definedName>
  </definedNames>
  <calcPr calcId="124519"/>
</workbook>
</file>

<file path=xl/calcChain.xml><?xml version="1.0" encoding="utf-8"?>
<calcChain xmlns="http://schemas.openxmlformats.org/spreadsheetml/2006/main">
  <c r="F17" i="23"/>
  <c r="E17"/>
  <c r="F23"/>
  <c r="F22"/>
  <c r="E22"/>
  <c r="F21" l="1"/>
  <c r="C23" l="1"/>
  <c r="C32" i="56"/>
  <c r="C33" i="43"/>
  <c r="C12"/>
  <c r="C11" s="1"/>
  <c r="C31" i="55"/>
  <c r="C21" i="33"/>
  <c r="C33"/>
  <c r="D21" i="23"/>
  <c r="C22" l="1"/>
  <c r="F15"/>
  <c r="E15"/>
  <c r="D15"/>
  <c r="C15"/>
  <c r="C24" i="56"/>
  <c r="C32" i="33" l="1"/>
  <c r="C23" i="55"/>
  <c r="I18" i="23" l="1"/>
  <c r="I15"/>
  <c r="I14" s="1"/>
  <c r="C25" i="43" l="1"/>
  <c r="C24" i="33"/>
  <c r="C11"/>
  <c r="C10" s="1"/>
  <c r="E23" i="23" l="1"/>
  <c r="C21"/>
  <c r="E21" s="1"/>
</calcChain>
</file>

<file path=xl/sharedStrings.xml><?xml version="1.0" encoding="utf-8"?>
<sst xmlns="http://schemas.openxmlformats.org/spreadsheetml/2006/main" count="285" uniqueCount="94">
  <si>
    <t>A</t>
  </si>
  <si>
    <t>I</t>
  </si>
  <si>
    <t>II</t>
  </si>
  <si>
    <t>B</t>
  </si>
  <si>
    <t>Nội dung</t>
  </si>
  <si>
    <t xml:space="preserve">Số 
TT </t>
  </si>
  <si>
    <t>Chi quản lý hành chính</t>
  </si>
  <si>
    <t>Dự toán được giao</t>
  </si>
  <si>
    <t>Tổng số thu, chi, nộp ngân sách phí, lệ phí</t>
  </si>
  <si>
    <t xml:space="preserve"> Số thu phí, lệ phí</t>
  </si>
  <si>
    <t>1.1</t>
  </si>
  <si>
    <t>Lệ phí</t>
  </si>
  <si>
    <t>1.2</t>
  </si>
  <si>
    <t>Phí</t>
  </si>
  <si>
    <t>Chi từ nguồn thu phí được để lại</t>
  </si>
  <si>
    <t>2.1</t>
  </si>
  <si>
    <t>a</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</si>
  <si>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</si>
  <si>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</si>
  <si>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</si>
  <si>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</si>
  <si>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</si>
  <si>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</si>
  <si>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</si>
  <si>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</si>
  <si>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</si>
  <si>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2.3</t>
  </si>
  <si>
    <t>Nguồn ngân sách trong nước</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</si>
  <si>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</si>
  <si>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</si>
  <si>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</si>
  <si>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Nghiên cứu khoa học</t>
  </si>
  <si>
    <t>Chi sự nghiệp giáo dục, đào tạo, dạy nghề</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</si>
  <si>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</si>
  <si>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Học phí</t>
  </si>
  <si>
    <t>ĐVT: đồng</t>
  </si>
  <si>
    <t>Số TT</t>
  </si>
  <si>
    <t>Số thu phí, lệ phí</t>
  </si>
  <si>
    <t>Chi sự nghiệp ………………..</t>
  </si>
  <si>
    <t>Kinh phí nhiệm vụ thường xuyên</t>
  </si>
  <si>
    <t>Kinh phí thực hiện chế độ tự chủ</t>
  </si>
  <si>
    <t>Kinh phí không thực hiện chế độ tự chủ</t>
  </si>
  <si>
    <t>Số phí, lệ phí nộp NSNN</t>
  </si>
  <si>
    <t>Kinh phí nhiệm vụ thường xuyên theo chức năng</t>
  </si>
  <si>
    <t>Chi sự nghiệp y tế, dân số và gia đình</t>
  </si>
  <si>
    <t>ĐV tính:  đồng</t>
  </si>
  <si>
    <t>Biểu 02</t>
  </si>
  <si>
    <t>Biểu 03</t>
  </si>
  <si>
    <t>Phí (học phí)</t>
  </si>
  <si>
    <t xml:space="preserve"> </t>
  </si>
  <si>
    <t xml:space="preserve">   DỰ TOÁN THU - CHI NGÂN SÁCH NHÀ NƯỚC CẤP BỔ SUNG NĂM 2023</t>
  </si>
  <si>
    <t>Dự toán đầu năm 2023</t>
  </si>
  <si>
    <t>Căn cứ quyết định số: 298/QĐ-PGDĐT, ngày 27/12/2022 của phòng Giáo dục &amp; Đào tạo thị xã Đông Triều "Về việc giao dự toán ngân sách năm 2023";</t>
  </si>
  <si>
    <t>3.2.1</t>
  </si>
  <si>
    <t>3.2.2</t>
  </si>
  <si>
    <t>3.2.3</t>
  </si>
  <si>
    <t>Kinh phí nhiệm vụ không thường xuyên
(cấp tiền sách 2023)</t>
  </si>
  <si>
    <t>Kinh phí nhiệm vụ không thường xuyên
(cấp tiền phòng cháy chữa cháy 2023)</t>
  </si>
  <si>
    <t>CÔNG KHAI THỰC HIỆN DỰ TOÁN THU- CHI NGÂN SÁCH QUÝ III NĂM 2023</t>
  </si>
  <si>
    <t>Thực hiện quý III năm 2023</t>
  </si>
  <si>
    <t>Thực hiện quý III/Dự toán năm (tỷ lệ %)</t>
  </si>
  <si>
    <t>Thực hiện quý III nay so với cùng kỳ năm trước (tỷ lệ %)</t>
  </si>
  <si>
    <t xml:space="preserve">                                                       HIỆU TRƯỞNG</t>
  </si>
  <si>
    <t>3.2.4</t>
  </si>
  <si>
    <t>Kinh phí nhiệm vụ không thường xuyên
(cấp tiền Kinh phí bồi dưỡng giáo viên phổ thông theo yêu cầu vị trí việc làm)</t>
  </si>
  <si>
    <t>Kinh phí nhiệm vụ không thường xuyên
(cấp Tiền duy trì tài khoản)</t>
  </si>
  <si>
    <t>Kinh phí nhiệm vụ không thường xuyên
 (tiền CPHT kỳ II năm học 2022-2023)</t>
  </si>
  <si>
    <t>5 = 4/3*100</t>
  </si>
  <si>
    <t>III</t>
  </si>
  <si>
    <t xml:space="preserve"> Số phí, lệ phí nộp ngân sách nhà nước</t>
  </si>
  <si>
    <t>Thủ trưởng đơn vị</t>
  </si>
  <si>
    <t>Đông Triều, ngày 03 tháng 10 năm2023</t>
  </si>
  <si>
    <t>6 = Q3/2023/Q3/2022</t>
  </si>
  <si>
    <t>Đơn vị: Trường THCS Nguyễn Du</t>
  </si>
  <si>
    <t>Chương: 622 Loại 070 Khoản 073</t>
  </si>
  <si>
    <t>(Kèm theo Quyết định số 210/QĐ-THCSND ngày 03/10/2023 của Hiệu trưởng trường THCS Nguyễn Du)</t>
  </si>
  <si>
    <t xml:space="preserve">                                                     Đông Triều, ngày 03 tháng 10 năm 2023</t>
  </si>
  <si>
    <t xml:space="preserve">                                                     Hoàng Ánh Tuyết</t>
  </si>
  <si>
    <t>Kinh phí nhiệm vụ không thường xuyên
(cấp tiền Kinh phí Phòng học thông minh)</t>
  </si>
  <si>
    <t xml:space="preserve">                                                     Đông Triều, ngày 07 tháng 07 năm 2023</t>
  </si>
  <si>
    <t>3.2.5</t>
  </si>
  <si>
    <t>Kinh phí nhiệm vụ không thường xuyên
 (tiền hỗ trợ tiền học phí kỳ II năm học 2022-2023)</t>
  </si>
  <si>
    <t>3.3</t>
  </si>
  <si>
    <t xml:space="preserve">   DỰ TOÁN THU - CHI NGÂN SÁCH NHÀ NƯỚC ĐIỀU CHỈNH BỔ SUNG NĂM 2023</t>
  </si>
  <si>
    <t>Kinh phí nhiệm vụ thường xuyên  (tiền hỗ trợ tiền học phí kỳ II năm học 2022-2023)</t>
  </si>
  <si>
    <t xml:space="preserve">                                                     Đông Triều, ngày 03 tháng 07 năm 2023</t>
  </si>
  <si>
    <t>Kinh phí nhiệm vụ thường xuyên (tiền hỗ trợ tiền học phí kỳ II năm học 2022-2023)</t>
  </si>
  <si>
    <t xml:space="preserve">Kinh phí nhiệm vụ thường xuyên </t>
  </si>
  <si>
    <t xml:space="preserve">                                                     Đông Triều, ngày 29  tháng 09 năm 2023</t>
  </si>
  <si>
    <t xml:space="preserve">  Đơn vị: TRƯỜNG THCS NGUYỄN DU</t>
  </si>
  <si>
    <t xml:space="preserve"> Chương: 622 Loại 070 Khoản 073</t>
  </si>
  <si>
    <t>Đông Triều, ngày 03 tháng 10 năm 2023</t>
  </si>
  <si>
    <t xml:space="preserve">         Trường THCS Nguyễn Du công khai tình hình thực hiện dự toán thu-chi ngân sách quý III năm 2023 như sau:</t>
  </si>
  <si>
    <t>Hoàng Ánh Tuyết</t>
  </si>
</sst>
</file>

<file path=xl/styles.xml><?xml version="1.0" encoding="utf-8"?>
<styleSheet xmlns="http://schemas.openxmlformats.org/spreadsheetml/2006/main">
  <numFmts count="4">
    <numFmt numFmtId="164" formatCode="_(* #,##0.00_);_(* \(#,##0.00\);_(* &quot;-&quot;??_);_(@_)"/>
    <numFmt numFmtId="165" formatCode="_(* #,##0_);_(* \(#,##0\);_(* &quot;-&quot;??_);_(@_)"/>
    <numFmt numFmtId="166" formatCode="00"/>
    <numFmt numFmtId="167" formatCode="#,##0.0"/>
  </numFmts>
  <fonts count="47">
    <font>
      <sz val="11"/>
      <color theme="1"/>
      <name val="Calibri"/>
      <family val="2"/>
      <charset val="163"/>
      <scheme val="min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b/>
      <i/>
      <sz val="12"/>
      <color theme="1"/>
      <name val="Times New Roman"/>
      <family val="1"/>
      <charset val="163"/>
    </font>
    <font>
      <sz val="10"/>
      <name val="Arial"/>
      <family val="2"/>
    </font>
    <font>
      <i/>
      <sz val="13"/>
      <color theme="1"/>
      <name val="Cambria"/>
      <family val="1"/>
      <charset val="163"/>
      <scheme val="major"/>
    </font>
    <font>
      <b/>
      <sz val="13"/>
      <color theme="1"/>
      <name val="Cambria"/>
      <family val="1"/>
      <charset val="163"/>
      <scheme val="major"/>
    </font>
    <font>
      <i/>
      <sz val="14"/>
      <color theme="1"/>
      <name val="Times New Roman"/>
      <family val="1"/>
      <charset val="163"/>
    </font>
    <font>
      <b/>
      <sz val="14"/>
      <color theme="1"/>
      <name val="Times New Roman"/>
      <family val="1"/>
      <charset val="163"/>
    </font>
    <font>
      <b/>
      <sz val="13"/>
      <color theme="1"/>
      <name val="Times New Roman"/>
      <family val="1"/>
      <charset val="163"/>
    </font>
    <font>
      <sz val="13"/>
      <color theme="1"/>
      <name val="Times New Roman"/>
      <family val="1"/>
      <charset val="163"/>
    </font>
    <font>
      <i/>
      <sz val="13"/>
      <color theme="1"/>
      <name val="Times New Roman"/>
      <family val="1"/>
    </font>
    <font>
      <sz val="11"/>
      <color theme="1"/>
      <name val="Times New Roman"/>
      <family val="1"/>
    </font>
    <font>
      <sz val="8"/>
      <color indexed="8"/>
      <name val="Arial"/>
      <family val="2"/>
    </font>
    <font>
      <sz val="11"/>
      <name val="Times New Roman"/>
      <family val="1"/>
    </font>
    <font>
      <sz val="11"/>
      <color theme="1"/>
      <name val="Calibri"/>
      <family val="2"/>
      <charset val="163"/>
      <scheme val="minor"/>
    </font>
    <font>
      <i/>
      <sz val="12"/>
      <color theme="1"/>
      <name val="Times New Roman"/>
      <family val="1"/>
    </font>
    <font>
      <b/>
      <sz val="12"/>
      <color theme="1"/>
      <name val="Times New Roman"/>
      <family val="1"/>
    </font>
    <font>
      <b/>
      <sz val="13"/>
      <color theme="1"/>
      <name val="Times New Roman"/>
      <family val="1"/>
    </font>
    <font>
      <sz val="13"/>
      <color theme="1"/>
      <name val="Times New Roman"/>
      <family val="1"/>
    </font>
    <font>
      <sz val="12"/>
      <color theme="1"/>
      <name val="Times New Roman"/>
      <family val="1"/>
    </font>
    <font>
      <b/>
      <sz val="14"/>
      <color theme="1"/>
      <name val="Times New Roman"/>
      <family val="1"/>
    </font>
    <font>
      <sz val="14"/>
      <color theme="1"/>
      <name val="Times New Roman"/>
      <family val="1"/>
    </font>
    <font>
      <i/>
      <sz val="14"/>
      <color theme="1"/>
      <name val="Times New Roman"/>
      <family val="1"/>
    </font>
    <font>
      <sz val="14"/>
      <color theme="1"/>
      <name val="Calibri"/>
      <family val="2"/>
      <charset val="163"/>
      <scheme val="minor"/>
    </font>
    <font>
      <sz val="12"/>
      <name val="Times New Roman"/>
      <family val="1"/>
    </font>
    <font>
      <b/>
      <u/>
      <sz val="12"/>
      <name val="Times New Roman"/>
      <family val="1"/>
    </font>
    <font>
      <b/>
      <sz val="14"/>
      <color theme="1"/>
      <name val="Cambria"/>
      <family val="1"/>
      <charset val="163"/>
      <scheme val="major"/>
    </font>
    <font>
      <b/>
      <sz val="11"/>
      <color theme="1"/>
      <name val="Times New Roman"/>
      <family val="1"/>
    </font>
    <font>
      <b/>
      <sz val="11"/>
      <color theme="1"/>
      <name val="Calibri"/>
      <family val="2"/>
      <charset val="163"/>
      <scheme val="minor"/>
    </font>
    <font>
      <b/>
      <sz val="12"/>
      <color rgb="FFFF0000"/>
      <name val="Times New Roman"/>
      <family val="1"/>
      <charset val="163"/>
    </font>
    <font>
      <sz val="12"/>
      <color rgb="FFFF0000"/>
      <name val="Times New Roman"/>
      <family val="1"/>
      <charset val="163"/>
    </font>
    <font>
      <sz val="14"/>
      <color rgb="FFFF0000"/>
      <name val="Cambria"/>
      <family val="1"/>
      <charset val="163"/>
      <scheme val="major"/>
    </font>
    <font>
      <b/>
      <sz val="14"/>
      <color rgb="FFFF0000"/>
      <name val="Cambria"/>
      <family val="1"/>
      <charset val="163"/>
      <scheme val="major"/>
    </font>
    <font>
      <b/>
      <sz val="11"/>
      <color rgb="FFFF0000"/>
      <name val="Times New Roman"/>
      <family val="1"/>
      <charset val="163"/>
    </font>
    <font>
      <b/>
      <sz val="10"/>
      <color theme="1"/>
      <name val="Times New Roman"/>
      <family val="1"/>
      <charset val="163"/>
    </font>
    <font>
      <sz val="10"/>
      <color theme="1"/>
      <name val="Times New Roman"/>
      <family val="1"/>
      <charset val="163"/>
    </font>
    <font>
      <sz val="10"/>
      <color theme="1"/>
      <name val="Cambria"/>
      <family val="1"/>
      <charset val="163"/>
      <scheme val="major"/>
    </font>
    <font>
      <sz val="11"/>
      <color indexed="8"/>
      <name val="Calibri"/>
      <family val="2"/>
    </font>
    <font>
      <sz val="13"/>
      <color rgb="FFFF0000"/>
      <name val="Times New Roman"/>
      <family val="1"/>
      <charset val="163"/>
    </font>
    <font>
      <i/>
      <sz val="10"/>
      <color theme="1"/>
      <name val="Times New Roman"/>
      <family val="1"/>
      <charset val="163"/>
    </font>
    <font>
      <sz val="7"/>
      <color theme="1"/>
      <name val="Times New Roman"/>
      <family val="1"/>
      <charset val="163"/>
    </font>
    <font>
      <b/>
      <sz val="10"/>
      <color theme="1"/>
      <name val="Times New Roman"/>
      <family val="1"/>
    </font>
    <font>
      <sz val="10"/>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hair">
        <color indexed="64"/>
      </top>
      <bottom style="hair">
        <color indexed="64"/>
      </bottom>
      <diagonal/>
    </border>
  </borders>
  <cellStyleXfs count="8">
    <xf numFmtId="0" fontId="0" fillId="0" borderId="0"/>
    <xf numFmtId="0" fontId="7" fillId="0" borderId="0"/>
    <xf numFmtId="0" fontId="16" fillId="0" borderId="0" applyNumberFormat="0" applyFill="0" applyBorder="0" applyAlignment="0" applyProtection="0">
      <alignment vertical="top"/>
    </xf>
    <xf numFmtId="0" fontId="16" fillId="0" borderId="0" applyNumberFormat="0" applyFill="0" applyBorder="0" applyAlignment="0" applyProtection="0">
      <alignment vertical="top"/>
    </xf>
    <xf numFmtId="164" fontId="7" fillId="0" borderId="0" applyFont="0" applyFill="0" applyBorder="0" applyAlignment="0" applyProtection="0"/>
    <xf numFmtId="164" fontId="18" fillId="0" borderId="0" applyFont="0" applyFill="0" applyBorder="0" applyAlignment="0" applyProtection="0"/>
    <xf numFmtId="0" fontId="41" fillId="0" borderId="0"/>
    <xf numFmtId="0" fontId="16" fillId="0" borderId="0" applyNumberFormat="0" applyFill="0" applyBorder="0" applyAlignment="0" applyProtection="0">
      <alignment vertical="top"/>
    </xf>
  </cellStyleXfs>
  <cellXfs count="127">
    <xf numFmtId="0" fontId="0" fillId="0" borderId="0" xfId="0"/>
    <xf numFmtId="0" fontId="2" fillId="0" borderId="0" xfId="0" applyFont="1"/>
    <xf numFmtId="0" fontId="4" fillId="0" borderId="0" xfId="0" applyFont="1"/>
    <xf numFmtId="0" fontId="4" fillId="0" borderId="0" xfId="0" applyFont="1" applyAlignment="1"/>
    <xf numFmtId="0" fontId="19" fillId="0" borderId="0" xfId="0" applyFont="1" applyAlignment="1"/>
    <xf numFmtId="0" fontId="20" fillId="2" borderId="5" xfId="0" applyFont="1" applyFill="1" applyBorder="1" applyAlignment="1">
      <alignment horizontal="center"/>
    </xf>
    <xf numFmtId="0" fontId="20" fillId="2" borderId="6" xfId="0" applyFont="1" applyFill="1" applyBorder="1" applyAlignment="1">
      <alignment horizontal="center"/>
    </xf>
    <xf numFmtId="166" fontId="22" fillId="2" borderId="11" xfId="0" applyNumberFormat="1" applyFont="1" applyFill="1" applyBorder="1" applyAlignment="1">
      <alignment horizontal="center"/>
    </xf>
    <xf numFmtId="0" fontId="22" fillId="2" borderId="3" xfId="0" applyFont="1" applyFill="1" applyBorder="1" applyAlignment="1"/>
    <xf numFmtId="165" fontId="20" fillId="2" borderId="12" xfId="5" applyNumberFormat="1" applyFont="1" applyFill="1" applyBorder="1" applyAlignment="1">
      <alignment horizontal="center"/>
    </xf>
    <xf numFmtId="165" fontId="23" fillId="2" borderId="12" xfId="5" applyNumberFormat="1" applyFont="1" applyFill="1" applyBorder="1" applyAlignment="1">
      <alignment horizontal="center"/>
    </xf>
    <xf numFmtId="0" fontId="23" fillId="0" borderId="0" xfId="0" applyFont="1" applyAlignment="1"/>
    <xf numFmtId="0" fontId="22" fillId="2" borderId="0" xfId="0" applyFont="1" applyFill="1" applyBorder="1" applyAlignment="1">
      <alignment horizontal="center"/>
    </xf>
    <xf numFmtId="0" fontId="14" fillId="2" borderId="0" xfId="0" applyFont="1" applyFill="1" applyBorder="1" applyAlignment="1"/>
    <xf numFmtId="0" fontId="20" fillId="0" borderId="0" xfId="0" applyFont="1" applyAlignment="1">
      <alignment vertical="top"/>
    </xf>
    <xf numFmtId="0" fontId="26" fillId="0" borderId="0" xfId="0" applyFont="1" applyAlignment="1">
      <alignment horizontal="left"/>
    </xf>
    <xf numFmtId="0" fontId="27" fillId="0" borderId="0" xfId="0" applyFont="1"/>
    <xf numFmtId="166" fontId="21" fillId="2" borderId="11" xfId="0" applyNumberFormat="1" applyFont="1" applyFill="1" applyBorder="1" applyAlignment="1">
      <alignment horizontal="center"/>
    </xf>
    <xf numFmtId="0" fontId="21" fillId="2" borderId="3" xfId="0" applyFont="1" applyFill="1" applyBorder="1" applyAlignment="1"/>
    <xf numFmtId="0" fontId="21" fillId="2" borderId="8" xfId="0" applyFont="1" applyFill="1" applyBorder="1" applyAlignment="1">
      <alignment horizontal="center"/>
    </xf>
    <xf numFmtId="0" fontId="21" fillId="2" borderId="9" xfId="0" applyFont="1" applyFill="1" applyBorder="1" applyAlignment="1"/>
    <xf numFmtId="0" fontId="32" fillId="0" borderId="0" xfId="0" applyFont="1"/>
    <xf numFmtId="166" fontId="21" fillId="2" borderId="13" xfId="0" applyNumberFormat="1" applyFont="1" applyFill="1" applyBorder="1" applyAlignment="1">
      <alignment horizontal="center"/>
    </xf>
    <xf numFmtId="0" fontId="21" fillId="2" borderId="4" xfId="0" applyFont="1" applyFill="1" applyBorder="1" applyAlignment="1"/>
    <xf numFmtId="165" fontId="25" fillId="0" borderId="0" xfId="5" applyNumberFormat="1" applyFont="1" applyAlignment="1">
      <alignment horizontal="center"/>
    </xf>
    <xf numFmtId="165" fontId="0" fillId="0" borderId="0" xfId="5" applyNumberFormat="1" applyFont="1"/>
    <xf numFmtId="165" fontId="19" fillId="0" borderId="0" xfId="5" applyNumberFormat="1" applyFont="1" applyAlignment="1">
      <alignment horizontal="right"/>
    </xf>
    <xf numFmtId="165" fontId="20" fillId="2" borderId="7" xfId="5" applyNumberFormat="1" applyFont="1" applyFill="1" applyBorder="1" applyAlignment="1">
      <alignment horizontal="center"/>
    </xf>
    <xf numFmtId="165" fontId="20" fillId="2" borderId="10" xfId="5" applyNumberFormat="1" applyFont="1" applyFill="1" applyBorder="1" applyAlignment="1">
      <alignment horizontal="center"/>
    </xf>
    <xf numFmtId="165" fontId="20" fillId="2" borderId="14" xfId="5" applyNumberFormat="1" applyFont="1" applyFill="1" applyBorder="1" applyAlignment="1">
      <alignment horizontal="center"/>
    </xf>
    <xf numFmtId="165" fontId="23" fillId="2" borderId="0" xfId="5" applyNumberFormat="1" applyFont="1" applyFill="1" applyBorder="1" applyAlignment="1">
      <alignment horizontal="center"/>
    </xf>
    <xf numFmtId="0" fontId="0" fillId="0" borderId="0" xfId="0" applyFont="1"/>
    <xf numFmtId="165" fontId="2" fillId="0" borderId="0" xfId="5" applyNumberFormat="1" applyFont="1" applyAlignment="1">
      <alignment horizontal="center"/>
    </xf>
    <xf numFmtId="0" fontId="35" fillId="0" borderId="9" xfId="0" applyFont="1" applyBorder="1"/>
    <xf numFmtId="0" fontId="2" fillId="0" borderId="3" xfId="0" applyFont="1" applyBorder="1"/>
    <xf numFmtId="0" fontId="30" fillId="0" borderId="3" xfId="0" applyFont="1" applyBorder="1" applyAlignment="1">
      <alignment vertical="center"/>
    </xf>
    <xf numFmtId="0" fontId="36" fillId="0" borderId="3" xfId="0" applyFont="1" applyBorder="1" applyAlignment="1">
      <alignment vertical="center"/>
    </xf>
    <xf numFmtId="0" fontId="4" fillId="0" borderId="0" xfId="0" applyFont="1" applyAlignment="1">
      <alignment vertical="center"/>
    </xf>
    <xf numFmtId="0" fontId="1" fillId="0" borderId="0" xfId="0" applyFont="1" applyAlignment="1">
      <alignment vertical="center"/>
    </xf>
    <xf numFmtId="0" fontId="38" fillId="0" borderId="1" xfId="0" applyFont="1" applyBorder="1" applyAlignment="1">
      <alignment horizontal="center" vertical="center" wrapText="1"/>
    </xf>
    <xf numFmtId="0" fontId="38" fillId="0" borderId="1" xfId="0" applyFont="1" applyBorder="1" applyAlignment="1">
      <alignment horizontal="center" vertical="center"/>
    </xf>
    <xf numFmtId="165" fontId="38" fillId="0" borderId="1" xfId="5" applyNumberFormat="1" applyFont="1" applyBorder="1" applyAlignment="1">
      <alignment horizontal="center" vertical="center" wrapText="1"/>
    </xf>
    <xf numFmtId="0" fontId="40" fillId="0" borderId="0" xfId="0" applyFont="1" applyAlignment="1">
      <alignment horizontal="center"/>
    </xf>
    <xf numFmtId="0" fontId="22" fillId="2" borderId="3" xfId="0" applyFont="1" applyFill="1" applyBorder="1" applyAlignment="1">
      <alignment wrapText="1"/>
    </xf>
    <xf numFmtId="0" fontId="0" fillId="0" borderId="0" xfId="0" applyBorder="1"/>
    <xf numFmtId="0" fontId="23" fillId="0" borderId="0" xfId="0" applyFont="1" applyBorder="1"/>
    <xf numFmtId="165" fontId="15" fillId="0" borderId="0" xfId="5" applyNumberFormat="1" applyFont="1" applyBorder="1" applyAlignment="1">
      <alignment horizontal="center"/>
    </xf>
    <xf numFmtId="0" fontId="4" fillId="0" borderId="0" xfId="0" applyFont="1" applyAlignment="1">
      <alignment horizontal="center"/>
    </xf>
    <xf numFmtId="0" fontId="3" fillId="0" borderId="0" xfId="0" applyFont="1"/>
    <xf numFmtId="165" fontId="23" fillId="2" borderId="0" xfId="5" applyNumberFormat="1" applyFont="1" applyFill="1" applyBorder="1" applyAlignment="1">
      <alignment horizontal="center"/>
    </xf>
    <xf numFmtId="165" fontId="23" fillId="2" borderId="0" xfId="5" applyNumberFormat="1" applyFont="1" applyFill="1" applyBorder="1" applyAlignment="1">
      <alignment horizontal="center"/>
    </xf>
    <xf numFmtId="165" fontId="20" fillId="0" borderId="0" xfId="5" applyNumberFormat="1" applyFont="1" applyBorder="1" applyAlignment="1">
      <alignment horizontal="center"/>
    </xf>
    <xf numFmtId="165" fontId="24" fillId="0" borderId="0" xfId="5" applyNumberFormat="1" applyFont="1" applyAlignment="1">
      <alignment horizontal="center"/>
    </xf>
    <xf numFmtId="0" fontId="39" fillId="0" borderId="15" xfId="0" applyFont="1" applyBorder="1" applyAlignment="1">
      <alignment horizontal="center"/>
    </xf>
    <xf numFmtId="0" fontId="39" fillId="0" borderId="0" xfId="0" applyFont="1" applyBorder="1" applyAlignment="1">
      <alignment horizontal="center"/>
    </xf>
    <xf numFmtId="0" fontId="40" fillId="0" borderId="0" xfId="0" applyFont="1" applyBorder="1" applyAlignment="1">
      <alignment horizontal="center"/>
    </xf>
    <xf numFmtId="0" fontId="4" fillId="0" borderId="15" xfId="0" applyFont="1" applyBorder="1"/>
    <xf numFmtId="0" fontId="4" fillId="0" borderId="0" xfId="0" applyFont="1" applyBorder="1"/>
    <xf numFmtId="0" fontId="2" fillId="0" borderId="0" xfId="0" applyFont="1" applyBorder="1"/>
    <xf numFmtId="0" fontId="34" fillId="0" borderId="15" xfId="0" applyFont="1" applyBorder="1"/>
    <xf numFmtId="0" fontId="34" fillId="0" borderId="0" xfId="0" applyFont="1" applyBorder="1"/>
    <xf numFmtId="165" fontId="33" fillId="0" borderId="0" xfId="0" applyNumberFormat="1" applyFont="1" applyBorder="1" applyAlignment="1">
      <alignment horizontal="center"/>
    </xf>
    <xf numFmtId="0" fontId="35" fillId="0" borderId="0" xfId="0" applyFont="1" applyBorder="1"/>
    <xf numFmtId="165" fontId="3" fillId="0" borderId="0" xfId="0" applyNumberFormat="1" applyFont="1" applyBorder="1" applyAlignment="1">
      <alignment vertical="top" wrapText="1"/>
    </xf>
    <xf numFmtId="165" fontId="4" fillId="0" borderId="0" xfId="0" applyNumberFormat="1" applyFont="1" applyBorder="1" applyAlignment="1">
      <alignment horizontal="justify" vertical="top" wrapText="1"/>
    </xf>
    <xf numFmtId="0" fontId="3" fillId="0" borderId="15"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justify" vertical="center" wrapText="1"/>
    </xf>
    <xf numFmtId="0" fontId="30" fillId="0" borderId="0" xfId="0" applyFont="1" applyBorder="1" applyAlignment="1">
      <alignment vertical="center"/>
    </xf>
    <xf numFmtId="165" fontId="17" fillId="0" borderId="15" xfId="5" applyNumberFormat="1" applyFont="1" applyBorder="1"/>
    <xf numFmtId="165" fontId="29" fillId="0" borderId="0" xfId="5" applyNumberFormat="1" applyFont="1" applyBorder="1"/>
    <xf numFmtId="165" fontId="28" fillId="0" borderId="0" xfId="5" applyNumberFormat="1" applyFont="1" applyBorder="1"/>
    <xf numFmtId="0" fontId="36" fillId="0" borderId="0" xfId="0" applyFont="1" applyBorder="1" applyAlignment="1">
      <alignment vertical="center"/>
    </xf>
    <xf numFmtId="0" fontId="43" fillId="4" borderId="0" xfId="0" applyFont="1" applyFill="1" applyAlignment="1"/>
    <xf numFmtId="0" fontId="0" fillId="4" borderId="0" xfId="0" applyFill="1"/>
    <xf numFmtId="0" fontId="44" fillId="0" borderId="16" xfId="0" applyFont="1" applyBorder="1" applyAlignment="1">
      <alignment horizontal="center" vertical="center"/>
    </xf>
    <xf numFmtId="0" fontId="44" fillId="0" borderId="16" xfId="0" applyFont="1" applyBorder="1" applyAlignment="1">
      <alignment horizontal="center" vertical="center" wrapText="1"/>
    </xf>
    <xf numFmtId="0" fontId="38" fillId="0" borderId="1" xfId="0" applyFont="1" applyBorder="1" applyAlignment="1">
      <alignment horizontal="center"/>
    </xf>
    <xf numFmtId="0" fontId="38" fillId="0" borderId="1" xfId="0" applyFont="1" applyBorder="1" applyAlignment="1">
      <alignment wrapText="1"/>
    </xf>
    <xf numFmtId="0" fontId="39" fillId="0" borderId="1" xfId="0" applyFont="1" applyBorder="1" applyAlignment="1">
      <alignment horizontal="right"/>
    </xf>
    <xf numFmtId="0" fontId="39" fillId="0" borderId="1" xfId="0" applyFont="1" applyBorder="1" applyAlignment="1">
      <alignment horizontal="center"/>
    </xf>
    <xf numFmtId="0" fontId="39" fillId="0" borderId="1" xfId="0" applyFont="1" applyBorder="1" applyAlignment="1">
      <alignment wrapText="1"/>
    </xf>
    <xf numFmtId="0" fontId="39" fillId="0" borderId="1" xfId="0" applyFont="1" applyBorder="1" applyAlignment="1">
      <alignment horizontal="right" wrapText="1"/>
    </xf>
    <xf numFmtId="2" fontId="39" fillId="0" borderId="1" xfId="0" applyNumberFormat="1" applyFont="1" applyBorder="1" applyAlignment="1">
      <alignment horizontal="right"/>
    </xf>
    <xf numFmtId="3" fontId="39" fillId="0" borderId="1" xfId="0" applyNumberFormat="1" applyFont="1" applyBorder="1" applyAlignment="1">
      <alignment horizontal="right"/>
    </xf>
    <xf numFmtId="3" fontId="39" fillId="0" borderId="1" xfId="0" applyNumberFormat="1" applyFont="1" applyBorder="1" applyAlignment="1">
      <alignment horizontal="right" wrapText="1"/>
    </xf>
    <xf numFmtId="167" fontId="39" fillId="0" borderId="1" xfId="0" applyNumberFormat="1" applyFont="1" applyBorder="1" applyAlignment="1">
      <alignment horizontal="right" wrapText="1"/>
    </xf>
    <xf numFmtId="0" fontId="4" fillId="4" borderId="15" xfId="0" applyFont="1" applyFill="1" applyBorder="1"/>
    <xf numFmtId="0" fontId="4" fillId="4" borderId="0" xfId="0" applyFont="1" applyFill="1" applyBorder="1"/>
    <xf numFmtId="165" fontId="28" fillId="4" borderId="0" xfId="5" applyNumberFormat="1" applyFont="1" applyFill="1" applyBorder="1"/>
    <xf numFmtId="0" fontId="2" fillId="4" borderId="0" xfId="0" applyFont="1" applyFill="1" applyBorder="1"/>
    <xf numFmtId="0" fontId="33" fillId="4" borderId="15" xfId="0" applyFont="1" applyFill="1" applyBorder="1" applyAlignment="1">
      <alignment vertical="center"/>
    </xf>
    <xf numFmtId="0" fontId="33" fillId="4" borderId="0" xfId="0" applyFont="1" applyFill="1" applyBorder="1" applyAlignment="1">
      <alignment vertical="center"/>
    </xf>
    <xf numFmtId="165" fontId="37" fillId="4" borderId="0" xfId="0" applyNumberFormat="1" applyFont="1" applyFill="1" applyBorder="1" applyAlignment="1">
      <alignment horizontal="center" vertical="center" wrapText="1"/>
    </xf>
    <xf numFmtId="0" fontId="36" fillId="4" borderId="0" xfId="0" applyFont="1" applyFill="1" applyBorder="1" applyAlignment="1">
      <alignment vertical="center"/>
    </xf>
    <xf numFmtId="165" fontId="31" fillId="4" borderId="0" xfId="5" applyNumberFormat="1" applyFont="1" applyFill="1" applyBorder="1"/>
    <xf numFmtId="0" fontId="39" fillId="0" borderId="0" xfId="0" applyFont="1" applyBorder="1" applyAlignment="1">
      <alignment wrapText="1"/>
    </xf>
    <xf numFmtId="3" fontId="39" fillId="0" borderId="0" xfId="0" applyNumberFormat="1" applyFont="1" applyBorder="1" applyAlignment="1">
      <alignment horizontal="right"/>
    </xf>
    <xf numFmtId="3" fontId="39" fillId="0" borderId="0" xfId="0" applyNumberFormat="1" applyFont="1" applyBorder="1" applyAlignment="1">
      <alignment horizontal="right" wrapText="1"/>
    </xf>
    <xf numFmtId="0" fontId="20" fillId="0" borderId="0" xfId="0" applyFont="1" applyAlignment="1">
      <alignment horizontal="center"/>
    </xf>
    <xf numFmtId="165" fontId="23" fillId="2" borderId="0" xfId="5" applyNumberFormat="1" applyFont="1" applyFill="1" applyBorder="1" applyAlignment="1">
      <alignment horizontal="center"/>
    </xf>
    <xf numFmtId="165" fontId="20" fillId="0" borderId="0" xfId="5" applyNumberFormat="1" applyFont="1" applyBorder="1" applyAlignment="1">
      <alignment horizontal="center"/>
    </xf>
    <xf numFmtId="0" fontId="43" fillId="3" borderId="0" xfId="0" applyFont="1" applyFill="1" applyAlignment="1">
      <alignment horizontal="center"/>
    </xf>
    <xf numFmtId="0" fontId="4" fillId="0" borderId="0" xfId="0" applyFont="1" applyAlignment="1">
      <alignment horizontal="center"/>
    </xf>
    <xf numFmtId="0" fontId="8" fillId="0" borderId="0" xfId="0" applyFont="1" applyBorder="1" applyAlignment="1">
      <alignment horizontal="center"/>
    </xf>
    <xf numFmtId="0" fontId="9" fillId="0" borderId="0" xfId="0" applyFont="1" applyAlignment="1">
      <alignment horizontal="center"/>
    </xf>
    <xf numFmtId="0" fontId="25" fillId="0" borderId="0" xfId="0" applyFont="1" applyAlignment="1">
      <alignment horizontal="center"/>
    </xf>
    <xf numFmtId="0" fontId="3" fillId="0" borderId="0" xfId="0" applyFont="1"/>
    <xf numFmtId="0" fontId="12" fillId="0" borderId="0" xfId="0" applyFont="1" applyAlignment="1">
      <alignment horizontal="center"/>
    </xf>
    <xf numFmtId="0" fontId="3" fillId="0" borderId="0" xfId="0" applyFont="1" applyAlignment="1">
      <alignment horizontal="center" vertical="center"/>
    </xf>
    <xf numFmtId="0" fontId="5" fillId="0" borderId="2" xfId="0" applyFont="1" applyBorder="1" applyAlignment="1">
      <alignment horizontal="center"/>
    </xf>
    <xf numFmtId="0" fontId="11" fillId="0" borderId="0" xfId="0" applyFont="1" applyAlignment="1">
      <alignment horizontal="center"/>
    </xf>
    <xf numFmtId="0" fontId="6" fillId="0" borderId="0" xfId="0" applyFont="1" applyAlignment="1">
      <alignment horizontal="center"/>
    </xf>
    <xf numFmtId="0" fontId="10" fillId="0" borderId="0" xfId="0" applyFont="1" applyAlignment="1">
      <alignment horizontal="center"/>
    </xf>
    <xf numFmtId="0" fontId="13"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vertical="center" wrapText="1"/>
    </xf>
    <xf numFmtId="0" fontId="13" fillId="0" borderId="0" xfId="0" applyFont="1" applyAlignment="1">
      <alignment horizontal="left" vertical="center"/>
    </xf>
    <xf numFmtId="0" fontId="42" fillId="0" borderId="0" xfId="0" applyFont="1" applyAlignment="1">
      <alignment horizontal="left" vertical="center" wrapText="1"/>
    </xf>
    <xf numFmtId="0" fontId="14" fillId="0" borderId="0" xfId="0" applyFont="1" applyBorder="1" applyAlignment="1">
      <alignment horizontal="center"/>
    </xf>
    <xf numFmtId="165" fontId="23" fillId="2" borderId="17" xfId="5" applyNumberFormat="1" applyFont="1" applyFill="1" applyBorder="1" applyAlignment="1">
      <alignment horizontal="center"/>
    </xf>
    <xf numFmtId="165" fontId="0" fillId="0" borderId="0" xfId="0" applyNumberFormat="1"/>
    <xf numFmtId="0" fontId="31" fillId="0" borderId="0" xfId="0" applyFont="1" applyAlignment="1">
      <alignment horizontal="center"/>
    </xf>
    <xf numFmtId="3" fontId="45" fillId="0" borderId="1" xfId="0" applyNumberFormat="1" applyFont="1" applyBorder="1" applyAlignment="1">
      <alignment horizontal="right"/>
    </xf>
    <xf numFmtId="3" fontId="46" fillId="0" borderId="1" xfId="0" applyNumberFormat="1" applyFont="1" applyBorder="1" applyAlignment="1">
      <alignment horizontal="right"/>
    </xf>
    <xf numFmtId="3" fontId="45" fillId="0" borderId="1" xfId="0" applyNumberFormat="1" applyFont="1" applyBorder="1" applyAlignment="1">
      <alignment horizontal="right" wrapText="1"/>
    </xf>
    <xf numFmtId="3" fontId="46" fillId="0" borderId="1" xfId="0" applyNumberFormat="1" applyFont="1" applyBorder="1" applyAlignment="1">
      <alignment horizontal="right" wrapText="1"/>
    </xf>
  </cellXfs>
  <cellStyles count="8">
    <cellStyle name="Comma" xfId="5" builtinId="3"/>
    <cellStyle name="Comma 2" xfId="4"/>
    <cellStyle name="Normal" xfId="0" builtinId="0"/>
    <cellStyle name="Normal 2" xfId="1"/>
    <cellStyle name="Normal 3" xfId="2"/>
    <cellStyle name="Normal 4 2" xfId="3"/>
    <cellStyle name="Normal 5" xfId="7"/>
    <cellStyle name="Normal 6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1009650</xdr:colOff>
      <xdr:row>3</xdr:row>
      <xdr:rowOff>38100</xdr:rowOff>
    </xdr:from>
    <xdr:to>
      <xdr:col>4</xdr:col>
      <xdr:colOff>800100</xdr:colOff>
      <xdr:row>3</xdr:row>
      <xdr:rowOff>38100</xdr:rowOff>
    </xdr:to>
    <xdr:cxnSp macro="">
      <xdr:nvCxnSpPr>
        <xdr:cNvPr id="6" name="Straight Connector 5"/>
        <xdr:cNvCxnSpPr/>
      </xdr:nvCxnSpPr>
      <xdr:spPr>
        <a:xfrm>
          <a:off x="4400550" y="742950"/>
          <a:ext cx="17335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1009650</xdr:colOff>
      <xdr:row>3</xdr:row>
      <xdr:rowOff>38100</xdr:rowOff>
    </xdr:from>
    <xdr:to>
      <xdr:col>4</xdr:col>
      <xdr:colOff>800100</xdr:colOff>
      <xdr:row>3</xdr:row>
      <xdr:rowOff>38100</xdr:rowOff>
    </xdr:to>
    <xdr:cxnSp macro="">
      <xdr:nvCxnSpPr>
        <xdr:cNvPr id="3" name="Straight Connector 2"/>
        <xdr:cNvCxnSpPr/>
      </xdr:nvCxnSpPr>
      <xdr:spPr>
        <a:xfrm>
          <a:off x="4489450" y="711200"/>
          <a:ext cx="15303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NGUY&#7876;N%20DU%202020%20-%201/cong%20khai%20TC/C&#212;NG%20KHAI%202022/QU&#221;%203%20-%202022/Cong%20khai%20theo%20thong%20tu%2090;%20Q3-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ieu 2"/>
      <sheetName val="Sheet1"/>
    </sheetNames>
    <sheetDataSet>
      <sheetData sheetId="0"/>
      <sheetData sheetId="1">
        <row r="20">
          <cell r="D20">
            <v>159000000</v>
          </cell>
        </row>
        <row r="24">
          <cell r="D24">
            <v>1172421733</v>
          </cell>
        </row>
        <row r="25">
          <cell r="D25">
            <v>1146023233</v>
          </cell>
        </row>
        <row r="26">
          <cell r="D26">
            <v>26398500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G43"/>
  <sheetViews>
    <sheetView tabSelected="1" topLeftCell="A22" workbookViewId="0">
      <selection activeCell="C34" sqref="C34"/>
    </sheetView>
  </sheetViews>
  <sheetFormatPr defaultRowHeight="15"/>
  <cols>
    <col min="1" max="1" width="8.42578125" customWidth="1"/>
    <col min="2" max="2" width="49.42578125" customWidth="1"/>
    <col min="3" max="3" width="35.140625" style="25" customWidth="1"/>
  </cols>
  <sheetData>
    <row r="1" spans="1:6" s="16" customFormat="1" ht="18.75">
      <c r="A1" s="15"/>
      <c r="C1" s="24" t="s">
        <v>46</v>
      </c>
    </row>
    <row r="2" spans="1:6" ht="15.75">
      <c r="A2" s="14" t="s">
        <v>73</v>
      </c>
      <c r="B2" s="14"/>
    </row>
    <row r="3" spans="1:6" ht="15.75">
      <c r="A3" s="14" t="s">
        <v>74</v>
      </c>
      <c r="B3" s="14"/>
    </row>
    <row r="4" spans="1:6" ht="15.75">
      <c r="A4" s="14"/>
      <c r="B4" s="14"/>
    </row>
    <row r="5" spans="1:6" ht="15.75">
      <c r="A5" s="99" t="s">
        <v>50</v>
      </c>
      <c r="B5" s="99"/>
      <c r="C5" s="99"/>
    </row>
    <row r="6" spans="1:6">
      <c r="A6" s="102" t="s">
        <v>75</v>
      </c>
      <c r="B6" s="102"/>
      <c r="C6" s="102"/>
      <c r="D6" s="73"/>
      <c r="E6" s="73"/>
      <c r="F6" s="73"/>
    </row>
    <row r="7" spans="1:6" ht="15.75">
      <c r="B7" s="11"/>
      <c r="D7" s="74"/>
      <c r="E7" s="74"/>
      <c r="F7" s="74"/>
    </row>
    <row r="8" spans="1:6" ht="16.5" thickBot="1">
      <c r="A8" s="4"/>
      <c r="C8" s="26" t="s">
        <v>35</v>
      </c>
    </row>
    <row r="9" spans="1:6" ht="15.75">
      <c r="A9" s="5" t="s">
        <v>36</v>
      </c>
      <c r="B9" s="6" t="s">
        <v>4</v>
      </c>
      <c r="C9" s="27" t="s">
        <v>7</v>
      </c>
    </row>
    <row r="10" spans="1:6" s="21" customFormat="1" ht="16.5">
      <c r="A10" s="19" t="s">
        <v>1</v>
      </c>
      <c r="B10" s="20" t="s">
        <v>8</v>
      </c>
      <c r="C10" s="28">
        <f>C11</f>
        <v>802500000</v>
      </c>
    </row>
    <row r="11" spans="1:6" s="21" customFormat="1" ht="16.5">
      <c r="A11" s="17">
        <v>1</v>
      </c>
      <c r="B11" s="18" t="s">
        <v>37</v>
      </c>
      <c r="C11" s="9">
        <f>C13</f>
        <v>802500000</v>
      </c>
    </row>
    <row r="12" spans="1:6" ht="16.5">
      <c r="A12" s="7" t="s">
        <v>10</v>
      </c>
      <c r="B12" s="8" t="s">
        <v>11</v>
      </c>
      <c r="C12" s="10"/>
    </row>
    <row r="13" spans="1:6" ht="16.5">
      <c r="A13" s="7" t="s">
        <v>12</v>
      </c>
      <c r="B13" s="8" t="s">
        <v>48</v>
      </c>
      <c r="C13" s="10">
        <v>802500000</v>
      </c>
    </row>
    <row r="14" spans="1:6" s="21" customFormat="1" ht="16.5">
      <c r="A14" s="17">
        <v>2</v>
      </c>
      <c r="B14" s="18" t="s">
        <v>14</v>
      </c>
      <c r="C14" s="9"/>
    </row>
    <row r="15" spans="1:6" ht="16.5">
      <c r="A15" s="7" t="s">
        <v>15</v>
      </c>
      <c r="B15" s="8" t="s">
        <v>38</v>
      </c>
      <c r="C15" s="10"/>
    </row>
    <row r="16" spans="1:6" ht="18" customHeight="1">
      <c r="A16" s="7" t="s">
        <v>16</v>
      </c>
      <c r="B16" s="8" t="s">
        <v>39</v>
      </c>
      <c r="C16" s="10"/>
    </row>
    <row r="17" spans="1:7" ht="18" customHeight="1">
      <c r="A17" s="7" t="s">
        <v>17</v>
      </c>
      <c r="B17" s="8" t="s">
        <v>18</v>
      </c>
      <c r="C17" s="10"/>
    </row>
    <row r="18" spans="1:7" ht="18" customHeight="1">
      <c r="A18" s="7" t="s">
        <v>19</v>
      </c>
      <c r="B18" s="8" t="s">
        <v>6</v>
      </c>
      <c r="C18" s="10"/>
    </row>
    <row r="19" spans="1:7" ht="18" customHeight="1">
      <c r="A19" s="7" t="s">
        <v>16</v>
      </c>
      <c r="B19" s="8" t="s">
        <v>40</v>
      </c>
      <c r="C19" s="10"/>
    </row>
    <row r="20" spans="1:7" ht="18" customHeight="1">
      <c r="A20" s="7" t="s">
        <v>17</v>
      </c>
      <c r="B20" s="8" t="s">
        <v>41</v>
      </c>
      <c r="C20" s="10"/>
    </row>
    <row r="21" spans="1:7" s="21" customFormat="1" ht="18" customHeight="1">
      <c r="A21" s="17">
        <v>3</v>
      </c>
      <c r="B21" s="18" t="s">
        <v>42</v>
      </c>
      <c r="C21" s="9">
        <f>C23</f>
        <v>802500000</v>
      </c>
    </row>
    <row r="22" spans="1:7" ht="18" customHeight="1">
      <c r="A22" s="7" t="s">
        <v>22</v>
      </c>
      <c r="B22" s="8" t="s">
        <v>11</v>
      </c>
      <c r="C22" s="10"/>
    </row>
    <row r="23" spans="1:7" ht="18" customHeight="1">
      <c r="A23" s="7" t="s">
        <v>23</v>
      </c>
      <c r="B23" s="8" t="s">
        <v>48</v>
      </c>
      <c r="C23" s="10">
        <v>802500000</v>
      </c>
    </row>
    <row r="24" spans="1:7" s="21" customFormat="1" ht="18" customHeight="1">
      <c r="A24" s="17" t="s">
        <v>2</v>
      </c>
      <c r="B24" s="18" t="s">
        <v>24</v>
      </c>
      <c r="C24" s="9">
        <f>C32</f>
        <v>3661973556</v>
      </c>
    </row>
    <row r="25" spans="1:7" s="21" customFormat="1" ht="18" customHeight="1">
      <c r="A25" s="17">
        <v>1</v>
      </c>
      <c r="B25" s="18" t="s">
        <v>6</v>
      </c>
      <c r="C25" s="9"/>
    </row>
    <row r="26" spans="1:7" s="31" customFormat="1" ht="18" customHeight="1">
      <c r="A26" s="7" t="s">
        <v>10</v>
      </c>
      <c r="B26" s="8" t="s">
        <v>40</v>
      </c>
      <c r="C26" s="10"/>
      <c r="G26" s="31" t="s">
        <v>49</v>
      </c>
    </row>
    <row r="27" spans="1:7" s="31" customFormat="1" ht="18" customHeight="1">
      <c r="A27" s="7" t="s">
        <v>12</v>
      </c>
      <c r="B27" s="8" t="s">
        <v>41</v>
      </c>
      <c r="C27" s="10"/>
    </row>
    <row r="28" spans="1:7" s="21" customFormat="1" ht="18" customHeight="1">
      <c r="A28" s="17">
        <v>2</v>
      </c>
      <c r="B28" s="18" t="s">
        <v>31</v>
      </c>
      <c r="C28" s="9"/>
    </row>
    <row r="29" spans="1:7" ht="18" customHeight="1">
      <c r="A29" s="7" t="s">
        <v>15</v>
      </c>
      <c r="B29" s="8" t="s">
        <v>25</v>
      </c>
      <c r="C29" s="10"/>
    </row>
    <row r="30" spans="1:7" ht="18" customHeight="1">
      <c r="A30" s="7" t="s">
        <v>19</v>
      </c>
      <c r="B30" s="8" t="s">
        <v>43</v>
      </c>
      <c r="C30" s="10"/>
    </row>
    <row r="31" spans="1:7" ht="18" customHeight="1">
      <c r="A31" s="7" t="s">
        <v>26</v>
      </c>
      <c r="B31" s="8" t="s">
        <v>18</v>
      </c>
      <c r="C31" s="10"/>
    </row>
    <row r="32" spans="1:7" s="21" customFormat="1" ht="16.5">
      <c r="A32" s="17">
        <v>3</v>
      </c>
      <c r="B32" s="18" t="s">
        <v>32</v>
      </c>
      <c r="C32" s="9">
        <f>C33+C34</f>
        <v>3661973556</v>
      </c>
    </row>
    <row r="33" spans="1:3" ht="16.5">
      <c r="A33" s="7" t="s">
        <v>22</v>
      </c>
      <c r="B33" s="8" t="s">
        <v>39</v>
      </c>
      <c r="C33" s="10">
        <f>3704000000-143000000</f>
        <v>3561000000</v>
      </c>
    </row>
    <row r="34" spans="1:3" ht="16.5">
      <c r="A34" s="7" t="s">
        <v>23</v>
      </c>
      <c r="B34" s="8" t="s">
        <v>18</v>
      </c>
      <c r="C34" s="10">
        <v>100973556</v>
      </c>
    </row>
    <row r="35" spans="1:3" s="21" customFormat="1" ht="16.5">
      <c r="A35" s="22">
        <v>4</v>
      </c>
      <c r="B35" s="23" t="s">
        <v>44</v>
      </c>
      <c r="C35" s="29"/>
    </row>
    <row r="36" spans="1:3" ht="16.5">
      <c r="A36" s="12"/>
      <c r="B36" s="13"/>
      <c r="C36" s="30"/>
    </row>
    <row r="37" spans="1:3" s="44" customFormat="1" ht="16.5">
      <c r="A37" s="12"/>
      <c r="B37" s="100" t="s">
        <v>76</v>
      </c>
      <c r="C37" s="100"/>
    </row>
    <row r="38" spans="1:3" s="44" customFormat="1" ht="15.75">
      <c r="A38" s="45"/>
      <c r="B38" s="101" t="s">
        <v>62</v>
      </c>
      <c r="C38" s="101"/>
    </row>
    <row r="39" spans="1:3" s="44" customFormat="1" ht="15.75">
      <c r="A39" s="45"/>
      <c r="C39" s="51"/>
    </row>
    <row r="40" spans="1:3" s="44" customFormat="1" ht="15.75">
      <c r="A40" s="45"/>
      <c r="C40" s="46"/>
    </row>
    <row r="41" spans="1:3" s="44" customFormat="1">
      <c r="C41" s="46"/>
    </row>
    <row r="42" spans="1:3" s="44" customFormat="1" ht="15.75">
      <c r="B42" s="101" t="s">
        <v>77</v>
      </c>
      <c r="C42" s="101"/>
    </row>
    <row r="43" spans="1:3" ht="18.75">
      <c r="C43" s="52"/>
    </row>
  </sheetData>
  <mergeCells count="5">
    <mergeCell ref="A5:C5"/>
    <mergeCell ref="B37:C37"/>
    <mergeCell ref="B38:C38"/>
    <mergeCell ref="B42:C42"/>
    <mergeCell ref="A6:C6"/>
  </mergeCells>
  <pageMargins left="0.28999999999999998" right="0.33" top="0.45" bottom="0.4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G46"/>
  <sheetViews>
    <sheetView topLeftCell="A28" workbookViewId="0">
      <selection activeCell="C31" sqref="C31"/>
    </sheetView>
  </sheetViews>
  <sheetFormatPr defaultRowHeight="15"/>
  <cols>
    <col min="1" max="1" width="8.42578125" customWidth="1"/>
    <col min="2" max="2" width="52.85546875" customWidth="1"/>
    <col min="3" max="3" width="29.5703125" style="25" customWidth="1"/>
  </cols>
  <sheetData>
    <row r="1" spans="1:3" s="16" customFormat="1" ht="18.75">
      <c r="A1" s="15"/>
      <c r="C1" s="24" t="s">
        <v>46</v>
      </c>
    </row>
    <row r="2" spans="1:3" ht="15.75">
      <c r="A2" s="14" t="s">
        <v>73</v>
      </c>
      <c r="B2" s="14"/>
    </row>
    <row r="3" spans="1:3" ht="15.75">
      <c r="A3" s="14" t="s">
        <v>74</v>
      </c>
      <c r="B3" s="14"/>
    </row>
    <row r="4" spans="1:3" ht="15.75">
      <c r="A4" s="14"/>
      <c r="B4" s="14"/>
    </row>
    <row r="5" spans="1:3" ht="15.75">
      <c r="A5" s="99" t="s">
        <v>50</v>
      </c>
      <c r="B5" s="99"/>
      <c r="C5" s="99"/>
    </row>
    <row r="6" spans="1:3">
      <c r="A6" s="102" t="s">
        <v>75</v>
      </c>
      <c r="B6" s="102"/>
      <c r="C6" s="102"/>
    </row>
    <row r="7" spans="1:3" ht="16.5" thickBot="1">
      <c r="A7" s="4"/>
      <c r="C7" s="26" t="s">
        <v>35</v>
      </c>
    </row>
    <row r="8" spans="1:3" ht="15.75">
      <c r="A8" s="5" t="s">
        <v>36</v>
      </c>
      <c r="B8" s="6" t="s">
        <v>4</v>
      </c>
      <c r="C8" s="27" t="s">
        <v>7</v>
      </c>
    </row>
    <row r="9" spans="1:3" s="21" customFormat="1" ht="16.5">
      <c r="A9" s="19" t="s">
        <v>1</v>
      </c>
      <c r="B9" s="20" t="s">
        <v>8</v>
      </c>
      <c r="C9" s="28"/>
    </row>
    <row r="10" spans="1:3" s="21" customFormat="1" ht="16.5">
      <c r="A10" s="17">
        <v>1</v>
      </c>
      <c r="B10" s="18" t="s">
        <v>37</v>
      </c>
      <c r="C10" s="9"/>
    </row>
    <row r="11" spans="1:3" ht="16.5">
      <c r="A11" s="7" t="s">
        <v>10</v>
      </c>
      <c r="B11" s="8" t="s">
        <v>11</v>
      </c>
      <c r="C11" s="10"/>
    </row>
    <row r="12" spans="1:3" ht="16.5">
      <c r="A12" s="7" t="s">
        <v>12</v>
      </c>
      <c r="B12" s="8" t="s">
        <v>48</v>
      </c>
      <c r="C12" s="10"/>
    </row>
    <row r="13" spans="1:3" s="21" customFormat="1" ht="16.5">
      <c r="A13" s="17">
        <v>2</v>
      </c>
      <c r="B13" s="18" t="s">
        <v>14</v>
      </c>
      <c r="C13" s="9"/>
    </row>
    <row r="14" spans="1:3" ht="16.5">
      <c r="A14" s="7" t="s">
        <v>15</v>
      </c>
      <c r="B14" s="8" t="s">
        <v>38</v>
      </c>
      <c r="C14" s="10"/>
    </row>
    <row r="15" spans="1:3" ht="18" customHeight="1">
      <c r="A15" s="7" t="s">
        <v>16</v>
      </c>
      <c r="B15" s="8" t="s">
        <v>39</v>
      </c>
      <c r="C15" s="10"/>
    </row>
    <row r="16" spans="1:3" ht="18" customHeight="1">
      <c r="A16" s="7" t="s">
        <v>17</v>
      </c>
      <c r="B16" s="8" t="s">
        <v>18</v>
      </c>
      <c r="C16" s="10"/>
    </row>
    <row r="17" spans="1:7" ht="18" customHeight="1">
      <c r="A17" s="7" t="s">
        <v>19</v>
      </c>
      <c r="B17" s="8" t="s">
        <v>6</v>
      </c>
      <c r="C17" s="10"/>
    </row>
    <row r="18" spans="1:7" ht="18" customHeight="1">
      <c r="A18" s="7" t="s">
        <v>16</v>
      </c>
      <c r="B18" s="8" t="s">
        <v>40</v>
      </c>
      <c r="C18" s="10"/>
    </row>
    <row r="19" spans="1:7" ht="18" customHeight="1">
      <c r="A19" s="7" t="s">
        <v>17</v>
      </c>
      <c r="B19" s="8" t="s">
        <v>41</v>
      </c>
      <c r="C19" s="10"/>
    </row>
    <row r="20" spans="1:7" s="21" customFormat="1" ht="18" customHeight="1">
      <c r="A20" s="17">
        <v>3</v>
      </c>
      <c r="B20" s="18" t="s">
        <v>42</v>
      </c>
      <c r="C20" s="9"/>
    </row>
    <row r="21" spans="1:7" ht="18" customHeight="1">
      <c r="A21" s="7" t="s">
        <v>22</v>
      </c>
      <c r="B21" s="8" t="s">
        <v>11</v>
      </c>
      <c r="C21" s="10"/>
    </row>
    <row r="22" spans="1:7" ht="18" customHeight="1">
      <c r="A22" s="7" t="s">
        <v>23</v>
      </c>
      <c r="B22" s="8" t="s">
        <v>13</v>
      </c>
      <c r="C22" s="10"/>
    </row>
    <row r="23" spans="1:7" s="21" customFormat="1" ht="18" customHeight="1">
      <c r="A23" s="17" t="s">
        <v>2</v>
      </c>
      <c r="B23" s="18" t="s">
        <v>24</v>
      </c>
      <c r="C23" s="9">
        <f>C31</f>
        <v>100223556</v>
      </c>
    </row>
    <row r="24" spans="1:7" s="21" customFormat="1" ht="18" customHeight="1">
      <c r="A24" s="17">
        <v>1</v>
      </c>
      <c r="B24" s="18" t="s">
        <v>6</v>
      </c>
      <c r="C24" s="9"/>
    </row>
    <row r="25" spans="1:7" s="31" customFormat="1" ht="18" customHeight="1">
      <c r="A25" s="7" t="s">
        <v>10</v>
      </c>
      <c r="B25" s="8" t="s">
        <v>40</v>
      </c>
      <c r="C25" s="9"/>
      <c r="G25" s="31" t="s">
        <v>49</v>
      </c>
    </row>
    <row r="26" spans="1:7" s="31" customFormat="1" ht="18" customHeight="1">
      <c r="A26" s="7" t="s">
        <v>12</v>
      </c>
      <c r="B26" s="8" t="s">
        <v>41</v>
      </c>
      <c r="C26" s="10"/>
    </row>
    <row r="27" spans="1:7" s="21" customFormat="1" ht="18" customHeight="1">
      <c r="A27" s="17">
        <v>2</v>
      </c>
      <c r="B27" s="18" t="s">
        <v>31</v>
      </c>
      <c r="C27" s="9"/>
    </row>
    <row r="28" spans="1:7" ht="18" customHeight="1">
      <c r="A28" s="7" t="s">
        <v>15</v>
      </c>
      <c r="B28" s="8" t="s">
        <v>25</v>
      </c>
      <c r="C28" s="10"/>
    </row>
    <row r="29" spans="1:7" ht="18" customHeight="1">
      <c r="A29" s="7" t="s">
        <v>19</v>
      </c>
      <c r="B29" s="8" t="s">
        <v>43</v>
      </c>
      <c r="C29" s="10"/>
    </row>
    <row r="30" spans="1:7" ht="18" customHeight="1">
      <c r="A30" s="7" t="s">
        <v>26</v>
      </c>
      <c r="B30" s="8" t="s">
        <v>18</v>
      </c>
      <c r="C30" s="10"/>
    </row>
    <row r="31" spans="1:7" s="21" customFormat="1" ht="16.5">
      <c r="A31" s="17">
        <v>3</v>
      </c>
      <c r="B31" s="18" t="s">
        <v>32</v>
      </c>
      <c r="C31" s="9">
        <f>C33+C34+C35+C36+C37</f>
        <v>100223556</v>
      </c>
    </row>
    <row r="32" spans="1:7" ht="16.5">
      <c r="A32" s="7" t="s">
        <v>22</v>
      </c>
      <c r="B32" s="8" t="s">
        <v>39</v>
      </c>
      <c r="C32" s="120">
        <v>0</v>
      </c>
    </row>
    <row r="33" spans="1:3" ht="33">
      <c r="A33" s="7" t="s">
        <v>53</v>
      </c>
      <c r="B33" s="43" t="s">
        <v>56</v>
      </c>
      <c r="C33" s="10">
        <v>24057000</v>
      </c>
    </row>
    <row r="34" spans="1:3" ht="33">
      <c r="A34" s="7" t="s">
        <v>54</v>
      </c>
      <c r="B34" s="43" t="s">
        <v>57</v>
      </c>
      <c r="C34" s="10">
        <v>29101556</v>
      </c>
    </row>
    <row r="35" spans="1:3" ht="33">
      <c r="A35" s="7" t="s">
        <v>55</v>
      </c>
      <c r="B35" s="43" t="s">
        <v>65</v>
      </c>
      <c r="C35" s="10">
        <v>13000000</v>
      </c>
    </row>
    <row r="36" spans="1:3" ht="33">
      <c r="A36" s="7" t="s">
        <v>63</v>
      </c>
      <c r="B36" s="43" t="s">
        <v>78</v>
      </c>
      <c r="C36" s="10">
        <v>8865000</v>
      </c>
    </row>
    <row r="37" spans="1:3" ht="49.5">
      <c r="A37" s="7" t="s">
        <v>80</v>
      </c>
      <c r="B37" s="43" t="s">
        <v>64</v>
      </c>
      <c r="C37" s="10">
        <v>25200000</v>
      </c>
    </row>
    <row r="38" spans="1:3" s="21" customFormat="1" ht="16.5">
      <c r="A38" s="22">
        <v>4</v>
      </c>
      <c r="B38" s="23" t="s">
        <v>44</v>
      </c>
      <c r="C38" s="29"/>
    </row>
    <row r="39" spans="1:3" ht="16.5">
      <c r="A39" s="12"/>
      <c r="B39" s="13"/>
      <c r="C39" s="49"/>
    </row>
    <row r="40" spans="1:3" s="44" customFormat="1" ht="20.45" customHeight="1">
      <c r="A40" s="12"/>
      <c r="B40" s="100" t="s">
        <v>79</v>
      </c>
      <c r="C40" s="100"/>
    </row>
    <row r="41" spans="1:3" s="44" customFormat="1" ht="15.75">
      <c r="A41" s="45"/>
      <c r="B41" s="101" t="s">
        <v>62</v>
      </c>
      <c r="C41" s="101"/>
    </row>
    <row r="42" spans="1:3" s="44" customFormat="1" ht="15.75">
      <c r="A42" s="45"/>
      <c r="C42" s="51"/>
    </row>
    <row r="43" spans="1:3" s="44" customFormat="1" ht="15.75">
      <c r="A43" s="45"/>
      <c r="C43" s="46"/>
    </row>
    <row r="44" spans="1:3" s="44" customFormat="1">
      <c r="C44" s="46"/>
    </row>
    <row r="45" spans="1:3" s="44" customFormat="1" ht="15.75">
      <c r="B45" s="101" t="s">
        <v>77</v>
      </c>
      <c r="C45" s="101"/>
    </row>
    <row r="46" spans="1:3" ht="18.75">
      <c r="C46" s="52"/>
    </row>
  </sheetData>
  <mergeCells count="5">
    <mergeCell ref="A5:C5"/>
    <mergeCell ref="B40:C40"/>
    <mergeCell ref="B41:C41"/>
    <mergeCell ref="B45:C45"/>
    <mergeCell ref="A6:C6"/>
  </mergeCells>
  <pageMargins left="0.7" right="0.21" top="0.4" bottom="0.38"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G45"/>
  <sheetViews>
    <sheetView workbookViewId="0">
      <selection activeCell="H37" sqref="H37"/>
    </sheetView>
  </sheetViews>
  <sheetFormatPr defaultRowHeight="15"/>
  <cols>
    <col min="1" max="1" width="8.42578125" customWidth="1"/>
    <col min="2" max="2" width="52.85546875" customWidth="1"/>
    <col min="3" max="3" width="27.85546875" style="25" customWidth="1"/>
    <col min="6" max="6" width="10.5703125" bestFit="1" customWidth="1"/>
  </cols>
  <sheetData>
    <row r="1" spans="1:3" s="16" customFormat="1" ht="18.75">
      <c r="A1" s="15"/>
      <c r="C1" s="24" t="s">
        <v>46</v>
      </c>
    </row>
    <row r="2" spans="1:3" ht="15.75">
      <c r="A2" s="14" t="s">
        <v>73</v>
      </c>
      <c r="B2" s="14"/>
    </row>
    <row r="3" spans="1:3" ht="15.75">
      <c r="A3" s="14" t="s">
        <v>74</v>
      </c>
      <c r="B3" s="14"/>
    </row>
    <row r="4" spans="1:3" ht="15.75">
      <c r="A4" s="14"/>
      <c r="B4" s="14"/>
    </row>
    <row r="5" spans="1:3" ht="15.75">
      <c r="A5" s="99" t="s">
        <v>50</v>
      </c>
      <c r="B5" s="99"/>
      <c r="C5" s="99"/>
    </row>
    <row r="6" spans="1:3">
      <c r="A6" s="102" t="s">
        <v>75</v>
      </c>
      <c r="B6" s="102"/>
      <c r="C6" s="102"/>
    </row>
    <row r="7" spans="1:3" s="1" customFormat="1" ht="18">
      <c r="A7" s="103"/>
      <c r="B7" s="103"/>
      <c r="C7" s="103"/>
    </row>
    <row r="8" spans="1:3" ht="15.75">
      <c r="B8" s="11"/>
    </row>
    <row r="9" spans="1:3" ht="16.5" thickBot="1">
      <c r="A9" s="4"/>
      <c r="C9" s="26" t="s">
        <v>35</v>
      </c>
    </row>
    <row r="10" spans="1:3" ht="15.75">
      <c r="A10" s="5" t="s">
        <v>36</v>
      </c>
      <c r="B10" s="6" t="s">
        <v>4</v>
      </c>
      <c r="C10" s="27" t="s">
        <v>7</v>
      </c>
    </row>
    <row r="11" spans="1:3" s="21" customFormat="1" ht="16.5">
      <c r="A11" s="19" t="s">
        <v>1</v>
      </c>
      <c r="B11" s="20" t="s">
        <v>8</v>
      </c>
      <c r="C11" s="28">
        <f>C12</f>
        <v>0</v>
      </c>
    </row>
    <row r="12" spans="1:3" s="21" customFormat="1" ht="16.5">
      <c r="A12" s="17">
        <v>1</v>
      </c>
      <c r="B12" s="18" t="s">
        <v>37</v>
      </c>
      <c r="C12" s="9">
        <f>C14</f>
        <v>0</v>
      </c>
    </row>
    <row r="13" spans="1:3" ht="16.5">
      <c r="A13" s="7" t="s">
        <v>10</v>
      </c>
      <c r="B13" s="8" t="s">
        <v>11</v>
      </c>
      <c r="C13" s="10"/>
    </row>
    <row r="14" spans="1:3" ht="16.5">
      <c r="A14" s="7" t="s">
        <v>12</v>
      </c>
      <c r="B14" s="8" t="s">
        <v>48</v>
      </c>
      <c r="C14" s="10"/>
    </row>
    <row r="15" spans="1:3" s="21" customFormat="1" ht="16.5">
      <c r="A15" s="17">
        <v>2</v>
      </c>
      <c r="B15" s="18" t="s">
        <v>14</v>
      </c>
      <c r="C15" s="9"/>
    </row>
    <row r="16" spans="1:3" ht="16.5">
      <c r="A16" s="7" t="s">
        <v>15</v>
      </c>
      <c r="B16" s="8" t="s">
        <v>38</v>
      </c>
      <c r="C16" s="10"/>
    </row>
    <row r="17" spans="1:7" ht="18" customHeight="1">
      <c r="A17" s="7" t="s">
        <v>16</v>
      </c>
      <c r="B17" s="8" t="s">
        <v>39</v>
      </c>
      <c r="C17" s="10"/>
    </row>
    <row r="18" spans="1:7" ht="18" customHeight="1">
      <c r="A18" s="7" t="s">
        <v>17</v>
      </c>
      <c r="B18" s="8" t="s">
        <v>18</v>
      </c>
      <c r="C18" s="10"/>
      <c r="F18" s="121"/>
    </row>
    <row r="19" spans="1:7" ht="18" customHeight="1">
      <c r="A19" s="7" t="s">
        <v>19</v>
      </c>
      <c r="B19" s="8" t="s">
        <v>6</v>
      </c>
      <c r="C19" s="10"/>
    </row>
    <row r="20" spans="1:7" ht="18" customHeight="1">
      <c r="A20" s="7" t="s">
        <v>16</v>
      </c>
      <c r="B20" s="8" t="s">
        <v>40</v>
      </c>
      <c r="C20" s="10"/>
    </row>
    <row r="21" spans="1:7" ht="18" customHeight="1">
      <c r="A21" s="7" t="s">
        <v>17</v>
      </c>
      <c r="B21" s="8" t="s">
        <v>41</v>
      </c>
      <c r="C21" s="10"/>
    </row>
    <row r="22" spans="1:7" s="21" customFormat="1" ht="18" customHeight="1">
      <c r="A22" s="17">
        <v>3</v>
      </c>
      <c r="B22" s="18" t="s">
        <v>42</v>
      </c>
      <c r="C22" s="9"/>
    </row>
    <row r="23" spans="1:7" ht="18" customHeight="1">
      <c r="A23" s="7" t="s">
        <v>22</v>
      </c>
      <c r="B23" s="8" t="s">
        <v>11</v>
      </c>
      <c r="C23" s="10"/>
    </row>
    <row r="24" spans="1:7" ht="18" customHeight="1">
      <c r="A24" s="7" t="s">
        <v>23</v>
      </c>
      <c r="B24" s="8" t="s">
        <v>48</v>
      </c>
      <c r="C24" s="10"/>
    </row>
    <row r="25" spans="1:7" s="21" customFormat="1" ht="18" customHeight="1">
      <c r="A25" s="17" t="s">
        <v>2</v>
      </c>
      <c r="B25" s="18" t="s">
        <v>24</v>
      </c>
      <c r="C25" s="9">
        <f>C33</f>
        <v>803250000</v>
      </c>
    </row>
    <row r="26" spans="1:7" s="21" customFormat="1" ht="18" customHeight="1">
      <c r="A26" s="17">
        <v>1</v>
      </c>
      <c r="B26" s="18" t="s">
        <v>6</v>
      </c>
      <c r="C26" s="9"/>
    </row>
    <row r="27" spans="1:7" s="31" customFormat="1" ht="18" customHeight="1">
      <c r="A27" s="7" t="s">
        <v>10</v>
      </c>
      <c r="B27" s="8" t="s">
        <v>40</v>
      </c>
      <c r="C27" s="9"/>
      <c r="G27" s="31" t="s">
        <v>49</v>
      </c>
    </row>
    <row r="28" spans="1:7" s="31" customFormat="1" ht="18" customHeight="1">
      <c r="A28" s="7" t="s">
        <v>12</v>
      </c>
      <c r="B28" s="8" t="s">
        <v>41</v>
      </c>
      <c r="C28" s="10"/>
    </row>
    <row r="29" spans="1:7" s="21" customFormat="1" ht="18" customHeight="1">
      <c r="A29" s="17">
        <v>2</v>
      </c>
      <c r="B29" s="18" t="s">
        <v>31</v>
      </c>
      <c r="C29" s="9"/>
    </row>
    <row r="30" spans="1:7" ht="18" customHeight="1">
      <c r="A30" s="7" t="s">
        <v>15</v>
      </c>
      <c r="B30" s="8" t="s">
        <v>25</v>
      </c>
      <c r="C30" s="10"/>
    </row>
    <row r="31" spans="1:7" ht="18" customHeight="1">
      <c r="A31" s="7" t="s">
        <v>19</v>
      </c>
      <c r="B31" s="8" t="s">
        <v>43</v>
      </c>
      <c r="C31" s="10"/>
    </row>
    <row r="32" spans="1:7" ht="18" customHeight="1">
      <c r="A32" s="7" t="s">
        <v>26</v>
      </c>
      <c r="B32" s="8" t="s">
        <v>18</v>
      </c>
      <c r="C32" s="10"/>
    </row>
    <row r="33" spans="1:3" s="21" customFormat="1" ht="16.5">
      <c r="A33" s="17">
        <v>3</v>
      </c>
      <c r="B33" s="18" t="s">
        <v>32</v>
      </c>
      <c r="C33" s="9">
        <f>C34+C35+C36</f>
        <v>803250000</v>
      </c>
    </row>
    <row r="34" spans="1:3" ht="33">
      <c r="A34" s="7" t="s">
        <v>22</v>
      </c>
      <c r="B34" s="43" t="s">
        <v>84</v>
      </c>
      <c r="C34" s="10">
        <v>801000000</v>
      </c>
    </row>
    <row r="35" spans="1:3" ht="33">
      <c r="A35" s="7" t="s">
        <v>23</v>
      </c>
      <c r="B35" s="43" t="s">
        <v>66</v>
      </c>
      <c r="C35" s="10">
        <v>750000</v>
      </c>
    </row>
    <row r="36" spans="1:3" ht="33">
      <c r="A36" s="7" t="s">
        <v>82</v>
      </c>
      <c r="B36" s="43" t="s">
        <v>81</v>
      </c>
      <c r="C36" s="10">
        <v>1500000</v>
      </c>
    </row>
    <row r="37" spans="1:3" s="21" customFormat="1" ht="16.5">
      <c r="A37" s="22">
        <v>4</v>
      </c>
      <c r="B37" s="23" t="s">
        <v>44</v>
      </c>
      <c r="C37" s="29"/>
    </row>
    <row r="38" spans="1:3" ht="16.5">
      <c r="A38" s="12"/>
      <c r="B38" s="13"/>
      <c r="C38" s="30"/>
    </row>
    <row r="39" spans="1:3" s="44" customFormat="1" ht="20.45" customHeight="1">
      <c r="A39" s="12"/>
      <c r="B39" s="100" t="s">
        <v>85</v>
      </c>
      <c r="C39" s="100"/>
    </row>
    <row r="40" spans="1:3" s="44" customFormat="1" ht="15.75">
      <c r="A40" s="45"/>
      <c r="B40" s="101" t="s">
        <v>62</v>
      </c>
      <c r="C40" s="101"/>
    </row>
    <row r="41" spans="1:3" s="44" customFormat="1" ht="15.75">
      <c r="A41" s="45"/>
      <c r="C41" s="51"/>
    </row>
    <row r="42" spans="1:3" s="44" customFormat="1" ht="15.75">
      <c r="A42" s="45"/>
      <c r="C42" s="46"/>
    </row>
    <row r="43" spans="1:3" s="44" customFormat="1">
      <c r="C43" s="46"/>
    </row>
    <row r="44" spans="1:3" s="44" customFormat="1" ht="15.75">
      <c r="B44" s="101" t="s">
        <v>77</v>
      </c>
      <c r="C44" s="101"/>
    </row>
    <row r="45" spans="1:3" ht="18.75">
      <c r="C45" s="52"/>
    </row>
  </sheetData>
  <mergeCells count="6">
    <mergeCell ref="A5:C5"/>
    <mergeCell ref="A7:C7"/>
    <mergeCell ref="B39:C39"/>
    <mergeCell ref="B40:C40"/>
    <mergeCell ref="B44:C44"/>
    <mergeCell ref="A6:C6"/>
  </mergeCells>
  <pageMargins left="0.46" right="0.49" top="0.42" bottom="0.44"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C44"/>
  <sheetViews>
    <sheetView topLeftCell="A28" workbookViewId="0">
      <selection activeCell="A6" sqref="A6:C6"/>
    </sheetView>
  </sheetViews>
  <sheetFormatPr defaultRowHeight="15"/>
  <cols>
    <col min="1" max="1" width="9.140625" customWidth="1"/>
    <col min="2" max="2" width="54.28515625" customWidth="1"/>
    <col min="3" max="3" width="22.5703125" customWidth="1"/>
  </cols>
  <sheetData>
    <row r="1" spans="1:3" ht="18.75">
      <c r="A1" s="15"/>
      <c r="B1" s="16"/>
      <c r="C1" s="24" t="s">
        <v>46</v>
      </c>
    </row>
    <row r="2" spans="1:3" ht="15.75">
      <c r="A2" s="14" t="s">
        <v>73</v>
      </c>
      <c r="B2" s="14"/>
      <c r="C2" s="25"/>
    </row>
    <row r="3" spans="1:3" ht="15.75">
      <c r="A3" s="14" t="s">
        <v>74</v>
      </c>
      <c r="B3" s="14"/>
      <c r="C3" s="25"/>
    </row>
    <row r="4" spans="1:3" ht="15.75">
      <c r="A4" s="14"/>
      <c r="B4" s="14"/>
      <c r="C4" s="25"/>
    </row>
    <row r="5" spans="1:3">
      <c r="A5" s="122" t="s">
        <v>83</v>
      </c>
      <c r="B5" s="122"/>
      <c r="C5" s="122"/>
    </row>
    <row r="6" spans="1:3">
      <c r="A6" s="102" t="s">
        <v>75</v>
      </c>
      <c r="B6" s="102"/>
      <c r="C6" s="102"/>
    </row>
    <row r="7" spans="1:3" ht="15.75">
      <c r="A7" s="103"/>
      <c r="B7" s="103"/>
      <c r="C7" s="103"/>
    </row>
    <row r="8" spans="1:3" ht="16.5" thickBot="1">
      <c r="A8" s="4"/>
      <c r="C8" s="26" t="s">
        <v>35</v>
      </c>
    </row>
    <row r="9" spans="1:3" ht="15.75">
      <c r="A9" s="5" t="s">
        <v>36</v>
      </c>
      <c r="B9" s="6" t="s">
        <v>4</v>
      </c>
      <c r="C9" s="27" t="s">
        <v>7</v>
      </c>
    </row>
    <row r="10" spans="1:3" ht="16.5">
      <c r="A10" s="19" t="s">
        <v>1</v>
      </c>
      <c r="B10" s="20" t="s">
        <v>8</v>
      </c>
      <c r="C10" s="28"/>
    </row>
    <row r="11" spans="1:3" ht="16.5">
      <c r="A11" s="17">
        <v>1</v>
      </c>
      <c r="B11" s="18" t="s">
        <v>37</v>
      </c>
      <c r="C11" s="9"/>
    </row>
    <row r="12" spans="1:3" ht="16.5">
      <c r="A12" s="7" t="s">
        <v>10</v>
      </c>
      <c r="B12" s="8" t="s">
        <v>11</v>
      </c>
      <c r="C12" s="10"/>
    </row>
    <row r="13" spans="1:3" ht="16.5">
      <c r="A13" s="7" t="s">
        <v>12</v>
      </c>
      <c r="B13" s="8" t="s">
        <v>48</v>
      </c>
      <c r="C13" s="10"/>
    </row>
    <row r="14" spans="1:3" ht="16.5">
      <c r="A14" s="17">
        <v>2</v>
      </c>
      <c r="B14" s="18" t="s">
        <v>14</v>
      </c>
      <c r="C14" s="9"/>
    </row>
    <row r="15" spans="1:3" ht="16.5">
      <c r="A15" s="7" t="s">
        <v>15</v>
      </c>
      <c r="B15" s="8" t="s">
        <v>38</v>
      </c>
      <c r="C15" s="10"/>
    </row>
    <row r="16" spans="1:3" ht="16.5">
      <c r="A16" s="7" t="s">
        <v>16</v>
      </c>
      <c r="B16" s="8" t="s">
        <v>39</v>
      </c>
      <c r="C16" s="10"/>
    </row>
    <row r="17" spans="1:3" ht="16.5">
      <c r="A17" s="7" t="s">
        <v>17</v>
      </c>
      <c r="B17" s="8" t="s">
        <v>18</v>
      </c>
      <c r="C17" s="10"/>
    </row>
    <row r="18" spans="1:3" ht="16.5">
      <c r="A18" s="7" t="s">
        <v>19</v>
      </c>
      <c r="B18" s="8" t="s">
        <v>6</v>
      </c>
      <c r="C18" s="10"/>
    </row>
    <row r="19" spans="1:3" ht="16.5">
      <c r="A19" s="7" t="s">
        <v>16</v>
      </c>
      <c r="B19" s="8" t="s">
        <v>40</v>
      </c>
      <c r="C19" s="10"/>
    </row>
    <row r="20" spans="1:3" ht="16.5">
      <c r="A20" s="7" t="s">
        <v>17</v>
      </c>
      <c r="B20" s="8" t="s">
        <v>41</v>
      </c>
      <c r="C20" s="10"/>
    </row>
    <row r="21" spans="1:3" ht="16.5">
      <c r="A21" s="17">
        <v>3</v>
      </c>
      <c r="B21" s="18" t="s">
        <v>42</v>
      </c>
      <c r="C21" s="9"/>
    </row>
    <row r="22" spans="1:3" ht="16.5">
      <c r="A22" s="7" t="s">
        <v>22</v>
      </c>
      <c r="B22" s="8" t="s">
        <v>11</v>
      </c>
      <c r="C22" s="10"/>
    </row>
    <row r="23" spans="1:3" ht="16.5">
      <c r="A23" s="7" t="s">
        <v>23</v>
      </c>
      <c r="B23" s="8" t="s">
        <v>13</v>
      </c>
      <c r="C23" s="10"/>
    </row>
    <row r="24" spans="1:3" ht="16.5">
      <c r="A24" s="17" t="s">
        <v>2</v>
      </c>
      <c r="B24" s="18" t="s">
        <v>24</v>
      </c>
      <c r="C24" s="9">
        <f>C32</f>
        <v>-143000000</v>
      </c>
    </row>
    <row r="25" spans="1:3" ht="16.5">
      <c r="A25" s="17">
        <v>1</v>
      </c>
      <c r="B25" s="18" t="s">
        <v>6</v>
      </c>
      <c r="C25" s="9"/>
    </row>
    <row r="26" spans="1:3" ht="16.5">
      <c r="A26" s="7" t="s">
        <v>10</v>
      </c>
      <c r="B26" s="8" t="s">
        <v>40</v>
      </c>
      <c r="C26" s="9"/>
    </row>
    <row r="27" spans="1:3" ht="16.5">
      <c r="A27" s="7" t="s">
        <v>12</v>
      </c>
      <c r="B27" s="8" t="s">
        <v>41</v>
      </c>
      <c r="C27" s="10"/>
    </row>
    <row r="28" spans="1:3" ht="16.5">
      <c r="A28" s="17">
        <v>2</v>
      </c>
      <c r="B28" s="18" t="s">
        <v>31</v>
      </c>
      <c r="C28" s="9"/>
    </row>
    <row r="29" spans="1:3" ht="16.5">
      <c r="A29" s="7" t="s">
        <v>15</v>
      </c>
      <c r="B29" s="8" t="s">
        <v>25</v>
      </c>
      <c r="C29" s="10"/>
    </row>
    <row r="30" spans="1:3" ht="16.5">
      <c r="A30" s="7" t="s">
        <v>19</v>
      </c>
      <c r="B30" s="8" t="s">
        <v>43</v>
      </c>
      <c r="C30" s="10"/>
    </row>
    <row r="31" spans="1:3" ht="16.5">
      <c r="A31" s="7" t="s">
        <v>26</v>
      </c>
      <c r="B31" s="8" t="s">
        <v>18</v>
      </c>
      <c r="C31" s="10"/>
    </row>
    <row r="32" spans="1:3" ht="16.5">
      <c r="A32" s="17">
        <v>3</v>
      </c>
      <c r="B32" s="18" t="s">
        <v>32</v>
      </c>
      <c r="C32" s="9">
        <f>C33+C34+C35</f>
        <v>-143000000</v>
      </c>
    </row>
    <row r="33" spans="1:3" ht="33">
      <c r="A33" s="7" t="s">
        <v>22</v>
      </c>
      <c r="B33" s="43" t="s">
        <v>86</v>
      </c>
      <c r="C33" s="10">
        <v>-801000000</v>
      </c>
    </row>
    <row r="34" spans="1:3" ht="22.5" customHeight="1">
      <c r="A34" s="7" t="s">
        <v>23</v>
      </c>
      <c r="B34" s="43" t="s">
        <v>87</v>
      </c>
      <c r="C34" s="10">
        <v>-143000000</v>
      </c>
    </row>
    <row r="35" spans="1:3" ht="36.75" customHeight="1">
      <c r="A35" s="7" t="s">
        <v>82</v>
      </c>
      <c r="B35" s="43" t="s">
        <v>81</v>
      </c>
      <c r="C35" s="10">
        <v>801000000</v>
      </c>
    </row>
    <row r="36" spans="1:3" ht="16.5">
      <c r="A36" s="22">
        <v>4</v>
      </c>
      <c r="B36" s="23" t="s">
        <v>44</v>
      </c>
      <c r="C36" s="29"/>
    </row>
    <row r="37" spans="1:3" ht="16.5">
      <c r="A37" s="12"/>
      <c r="B37" s="13"/>
      <c r="C37" s="50"/>
    </row>
    <row r="38" spans="1:3" ht="16.5">
      <c r="A38" s="12"/>
      <c r="B38" s="100" t="s">
        <v>88</v>
      </c>
      <c r="C38" s="100"/>
    </row>
    <row r="39" spans="1:3" ht="15.75">
      <c r="A39" s="45"/>
      <c r="B39" s="101" t="s">
        <v>62</v>
      </c>
      <c r="C39" s="101"/>
    </row>
    <row r="40" spans="1:3" ht="15.75">
      <c r="A40" s="45"/>
      <c r="B40" s="44"/>
      <c r="C40" s="51"/>
    </row>
    <row r="41" spans="1:3" ht="15.75">
      <c r="A41" s="45"/>
      <c r="B41" s="44"/>
      <c r="C41" s="46"/>
    </row>
    <row r="42" spans="1:3">
      <c r="A42" s="44"/>
      <c r="B42" s="44"/>
      <c r="C42" s="46"/>
    </row>
    <row r="43" spans="1:3" ht="15.75">
      <c r="A43" s="44"/>
      <c r="B43" s="101" t="s">
        <v>77</v>
      </c>
      <c r="C43" s="101"/>
    </row>
    <row r="44" spans="1:3" ht="18.75">
      <c r="C44" s="52"/>
    </row>
  </sheetData>
  <mergeCells count="6">
    <mergeCell ref="B43:C43"/>
    <mergeCell ref="A5:C5"/>
    <mergeCell ref="A6:C6"/>
    <mergeCell ref="A7:C7"/>
    <mergeCell ref="B38:C38"/>
    <mergeCell ref="B39:C39"/>
  </mergeCells>
  <pageMargins left="0.7" right="0.7" top="0.54" bottom="0.4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tabColor rgb="FF00B050"/>
  </sheetPr>
  <dimension ref="A1:AQ30"/>
  <sheetViews>
    <sheetView workbookViewId="0">
      <selection activeCell="C28" sqref="C28"/>
    </sheetView>
  </sheetViews>
  <sheetFormatPr defaultColWidth="9" defaultRowHeight="18"/>
  <cols>
    <col min="1" max="1" width="3.140625" style="1" customWidth="1"/>
    <col min="2" max="2" width="47.140625" style="1" customWidth="1"/>
    <col min="3" max="3" width="14.85546875" style="1" customWidth="1"/>
    <col min="4" max="4" width="14.28515625" style="1" customWidth="1"/>
    <col min="5" max="5" width="8.42578125" style="1" customWidth="1"/>
    <col min="6" max="6" width="12.85546875" style="32" customWidth="1"/>
    <col min="7" max="8" width="27.140625" style="1" customWidth="1"/>
    <col min="9" max="9" width="16.85546875" style="1" customWidth="1"/>
    <col min="10" max="16384" width="9" style="1"/>
  </cols>
  <sheetData>
    <row r="1" spans="1:43" ht="18.75">
      <c r="E1" s="106" t="s">
        <v>47</v>
      </c>
      <c r="F1" s="106"/>
    </row>
    <row r="2" spans="1:43">
      <c r="A2" s="107" t="s">
        <v>89</v>
      </c>
      <c r="B2" s="107"/>
      <c r="C2" s="108" t="s">
        <v>28</v>
      </c>
      <c r="D2" s="108"/>
      <c r="E2" s="108"/>
      <c r="F2" s="108"/>
      <c r="G2" s="2"/>
      <c r="H2" s="2"/>
    </row>
    <row r="3" spans="1:43" ht="18.75">
      <c r="A3" s="107" t="s">
        <v>90</v>
      </c>
      <c r="B3" s="107"/>
      <c r="C3" s="111" t="s">
        <v>29</v>
      </c>
      <c r="D3" s="111"/>
      <c r="E3" s="111"/>
      <c r="F3" s="111"/>
      <c r="G3" s="2"/>
      <c r="H3" s="2"/>
    </row>
    <row r="4" spans="1:43" ht="9.75" customHeight="1">
      <c r="A4" s="48"/>
      <c r="B4" s="48"/>
      <c r="C4" s="112"/>
      <c r="D4" s="112"/>
      <c r="E4" s="112"/>
      <c r="F4" s="112"/>
      <c r="G4" s="2"/>
      <c r="H4" s="2"/>
    </row>
    <row r="5" spans="1:43" ht="18.75">
      <c r="A5" s="48"/>
      <c r="B5" s="48"/>
      <c r="C5" s="113" t="s">
        <v>91</v>
      </c>
      <c r="D5" s="113"/>
      <c r="E5" s="113"/>
      <c r="F5" s="113"/>
      <c r="G5" s="2"/>
      <c r="H5" s="2"/>
    </row>
    <row r="6" spans="1:43" s="38" customFormat="1" ht="24.95" customHeight="1">
      <c r="A6" s="109" t="s">
        <v>58</v>
      </c>
      <c r="B6" s="109"/>
      <c r="C6" s="109"/>
      <c r="D6" s="109"/>
      <c r="E6" s="109"/>
      <c r="F6" s="109"/>
      <c r="G6" s="37"/>
      <c r="H6" s="37"/>
    </row>
    <row r="7" spans="1:43" customFormat="1" ht="25.5" customHeight="1">
      <c r="A7" s="102" t="s">
        <v>75</v>
      </c>
      <c r="B7" s="102"/>
      <c r="C7" s="102"/>
      <c r="D7" s="102"/>
      <c r="E7" s="102"/>
      <c r="F7" s="102"/>
    </row>
    <row r="8" spans="1:43" ht="37.5" customHeight="1">
      <c r="A8" s="114" t="s">
        <v>30</v>
      </c>
      <c r="B8" s="115"/>
      <c r="C8" s="115"/>
      <c r="D8" s="115"/>
      <c r="E8" s="115"/>
      <c r="F8" s="115"/>
      <c r="G8" s="3"/>
      <c r="H8" s="3"/>
    </row>
    <row r="9" spans="1:43" ht="53.45" customHeight="1">
      <c r="A9" s="116" t="s">
        <v>33</v>
      </c>
      <c r="B9" s="117"/>
      <c r="C9" s="117"/>
      <c r="D9" s="117"/>
      <c r="E9" s="117"/>
      <c r="F9" s="117"/>
      <c r="G9" s="3"/>
      <c r="H9" s="3" t="s">
        <v>49</v>
      </c>
    </row>
    <row r="10" spans="1:43" ht="37.5" customHeight="1">
      <c r="A10" s="118" t="s">
        <v>52</v>
      </c>
      <c r="B10" s="118"/>
      <c r="C10" s="118"/>
      <c r="D10" s="118"/>
      <c r="E10" s="118"/>
      <c r="F10" s="118"/>
      <c r="G10" s="3"/>
      <c r="H10" s="3"/>
    </row>
    <row r="11" spans="1:43" ht="38.25" customHeight="1">
      <c r="A11" s="114" t="s">
        <v>92</v>
      </c>
      <c r="B11" s="114"/>
      <c r="C11" s="114"/>
      <c r="D11" s="114"/>
      <c r="E11" s="114"/>
      <c r="F11" s="114"/>
      <c r="G11" s="3"/>
      <c r="H11" s="3"/>
    </row>
    <row r="12" spans="1:43" ht="15" customHeight="1">
      <c r="A12" s="47"/>
      <c r="B12" s="47"/>
      <c r="C12" s="47"/>
      <c r="D12" s="47"/>
      <c r="E12" s="110" t="s">
        <v>45</v>
      </c>
      <c r="F12" s="110"/>
      <c r="G12" s="47"/>
      <c r="H12" s="47"/>
    </row>
    <row r="13" spans="1:43" s="42" customFormat="1" ht="78.75" customHeight="1">
      <c r="A13" s="39" t="s">
        <v>5</v>
      </c>
      <c r="B13" s="40" t="s">
        <v>4</v>
      </c>
      <c r="C13" s="39" t="s">
        <v>51</v>
      </c>
      <c r="D13" s="39" t="s">
        <v>59</v>
      </c>
      <c r="E13" s="39" t="s">
        <v>60</v>
      </c>
      <c r="F13" s="41" t="s">
        <v>61</v>
      </c>
      <c r="G13" s="53"/>
      <c r="H13" s="54"/>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row>
    <row r="14" spans="1:43" s="33" customFormat="1" ht="26.25" customHeight="1">
      <c r="A14" s="75">
        <v>1</v>
      </c>
      <c r="B14" s="75">
        <v>2</v>
      </c>
      <c r="C14" s="75">
        <v>3</v>
      </c>
      <c r="D14" s="75">
        <v>4</v>
      </c>
      <c r="E14" s="75" t="s">
        <v>67</v>
      </c>
      <c r="F14" s="76" t="s">
        <v>72</v>
      </c>
      <c r="G14" s="59"/>
      <c r="H14" s="60"/>
      <c r="I14" s="61">
        <f>I15</f>
        <v>0</v>
      </c>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row>
    <row r="15" spans="1:43" s="34" customFormat="1" ht="33" customHeight="1">
      <c r="A15" s="77" t="s">
        <v>0</v>
      </c>
      <c r="B15" s="78" t="s">
        <v>8</v>
      </c>
      <c r="C15" s="123">
        <f>C17</f>
        <v>802500000</v>
      </c>
      <c r="D15" s="123">
        <f>D17</f>
        <v>475894600</v>
      </c>
      <c r="E15" s="123">
        <f>E17</f>
        <v>59.301507788161992</v>
      </c>
      <c r="F15" s="123">
        <f>F17</f>
        <v>299.30477987421386</v>
      </c>
      <c r="G15" s="56"/>
      <c r="H15" s="57"/>
      <c r="I15" s="63">
        <f>I16</f>
        <v>0</v>
      </c>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row>
    <row r="16" spans="1:43" s="34" customFormat="1" ht="33" customHeight="1">
      <c r="A16" s="77" t="s">
        <v>1</v>
      </c>
      <c r="B16" s="78" t="s">
        <v>9</v>
      </c>
      <c r="C16" s="125"/>
      <c r="D16" s="124"/>
      <c r="E16" s="124"/>
      <c r="F16" s="124"/>
      <c r="G16" s="56"/>
      <c r="H16" s="57"/>
      <c r="I16" s="64"/>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row>
    <row r="17" spans="1:43" s="35" customFormat="1" ht="33" customHeight="1">
      <c r="A17" s="80">
        <v>1</v>
      </c>
      <c r="B17" s="81" t="s">
        <v>34</v>
      </c>
      <c r="C17" s="126">
        <v>802500000</v>
      </c>
      <c r="D17" s="124">
        <v>475894600</v>
      </c>
      <c r="E17" s="124">
        <f>D17/C17*100</f>
        <v>59.301507788161992</v>
      </c>
      <c r="F17" s="124">
        <f>D17/[1]Sheet1!$D$20*100</f>
        <v>299.30477987421386</v>
      </c>
      <c r="G17" s="65"/>
      <c r="H17" s="66"/>
      <c r="I17" s="67"/>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row>
    <row r="18" spans="1:43" s="34" customFormat="1" ht="33" customHeight="1">
      <c r="A18" s="77" t="s">
        <v>2</v>
      </c>
      <c r="B18" s="78" t="s">
        <v>14</v>
      </c>
      <c r="C18" s="82"/>
      <c r="D18" s="79"/>
      <c r="E18" s="83"/>
      <c r="F18" s="79"/>
      <c r="G18" s="69"/>
      <c r="H18" s="57"/>
      <c r="I18" s="70">
        <f>I19</f>
        <v>0</v>
      </c>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row>
    <row r="19" spans="1:43" s="34" customFormat="1" ht="33" customHeight="1">
      <c r="A19" s="77" t="s">
        <v>68</v>
      </c>
      <c r="B19" s="78" t="s">
        <v>69</v>
      </c>
      <c r="C19" s="79">
        <v>0</v>
      </c>
      <c r="D19" s="79">
        <v>0</v>
      </c>
      <c r="E19" s="79">
        <v>0</v>
      </c>
      <c r="F19" s="79">
        <v>0</v>
      </c>
      <c r="G19" s="56"/>
      <c r="H19" s="57"/>
      <c r="I19" s="71"/>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row>
    <row r="20" spans="1:43" s="34" customFormat="1" ht="33" customHeight="1">
      <c r="A20" s="77" t="s">
        <v>3</v>
      </c>
      <c r="B20" s="78" t="s">
        <v>24</v>
      </c>
      <c r="C20" s="82"/>
      <c r="D20" s="79"/>
      <c r="E20" s="79"/>
      <c r="F20" s="79"/>
      <c r="G20" s="56"/>
      <c r="H20" s="57"/>
      <c r="I20" s="70"/>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row>
    <row r="21" spans="1:43" s="34" customFormat="1" ht="33" customHeight="1">
      <c r="A21" s="77" t="s">
        <v>1</v>
      </c>
      <c r="B21" s="78" t="s">
        <v>27</v>
      </c>
      <c r="C21" s="84">
        <f>C22+C23</f>
        <v>4464473556</v>
      </c>
      <c r="D21" s="84">
        <f>D22+D23</f>
        <v>1713253104</v>
      </c>
      <c r="E21" s="84">
        <f>D21/C21*100</f>
        <v>38.375254831501572</v>
      </c>
      <c r="F21" s="86">
        <f>D21/[1]Sheet1!$D$24*100</f>
        <v>146.12942218463635</v>
      </c>
      <c r="G21" s="56"/>
      <c r="H21" s="57"/>
      <c r="I21" s="71"/>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row>
    <row r="22" spans="1:43" s="34" customFormat="1" ht="33" customHeight="1">
      <c r="A22" s="80" t="s">
        <v>10</v>
      </c>
      <c r="B22" s="81" t="s">
        <v>20</v>
      </c>
      <c r="C22" s="84">
        <f>'B2-Q3-2023'!C33</f>
        <v>3561000000</v>
      </c>
      <c r="D22" s="85">
        <v>861539276</v>
      </c>
      <c r="E22" s="84">
        <f>D22/C22*100</f>
        <v>24.19374546475709</v>
      </c>
      <c r="F22" s="86">
        <f>D22/[1]Sheet1!$D$25*100</f>
        <v>75.176423233995635</v>
      </c>
      <c r="G22" s="56"/>
      <c r="H22" s="57"/>
      <c r="I22" s="71"/>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row>
    <row r="23" spans="1:43" s="34" customFormat="1" ht="33" customHeight="1">
      <c r="A23" s="80" t="s">
        <v>12</v>
      </c>
      <c r="B23" s="81" t="s">
        <v>21</v>
      </c>
      <c r="C23" s="84">
        <f>'B2 Đ1(cấp KTCsách. pccc)'!C31+'B2 D2-CPHT k2-2022-2023'!C35+'B2 D2-CPHT k2-2022-2023'!C36+'B2 D3 điểu chỉnh kỳ II 2022-20'!C35</f>
        <v>903473556</v>
      </c>
      <c r="D23" s="84">
        <v>851713828</v>
      </c>
      <c r="E23" s="84">
        <f>D23/C23*100</f>
        <v>94.271030108600101</v>
      </c>
      <c r="F23" s="85">
        <f>D23/[1]Sheet1!$D$26*100</f>
        <v>3226.3720590185044</v>
      </c>
      <c r="G23" s="56"/>
      <c r="H23" s="57"/>
      <c r="I23" s="71"/>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row>
    <row r="24" spans="1:43" s="34" customFormat="1" ht="17.100000000000001" customHeight="1">
      <c r="A24" s="54"/>
      <c r="B24" s="96"/>
      <c r="C24" s="97"/>
      <c r="D24" s="97"/>
      <c r="E24" s="97"/>
      <c r="F24" s="98"/>
      <c r="G24" s="56"/>
      <c r="H24" s="57"/>
      <c r="I24" s="71"/>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row>
    <row r="25" spans="1:43" s="34" customFormat="1" ht="24" customHeight="1">
      <c r="A25" s="1"/>
      <c r="B25" s="1"/>
      <c r="C25" s="119" t="s">
        <v>71</v>
      </c>
      <c r="D25" s="119"/>
      <c r="E25" s="119"/>
      <c r="F25" s="119"/>
      <c r="G25" s="56"/>
      <c r="H25" s="57"/>
      <c r="I25" s="71"/>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row>
    <row r="26" spans="1:43" s="34" customFormat="1" ht="24" customHeight="1">
      <c r="A26" s="1"/>
      <c r="B26" s="1"/>
      <c r="C26" s="99" t="s">
        <v>70</v>
      </c>
      <c r="D26" s="99"/>
      <c r="E26" s="99"/>
      <c r="F26" s="99"/>
      <c r="G26" s="56"/>
      <c r="H26" s="57"/>
      <c r="I26" s="71"/>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row>
    <row r="27" spans="1:43" s="34" customFormat="1" ht="30" customHeight="1">
      <c r="A27" s="1"/>
      <c r="B27" s="1"/>
      <c r="C27" s="1"/>
      <c r="D27" s="104"/>
      <c r="E27" s="104"/>
      <c r="F27" s="104"/>
      <c r="G27" s="56"/>
      <c r="H27" s="57"/>
      <c r="I27" s="71"/>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row>
    <row r="28" spans="1:43" s="34" customFormat="1" ht="30" customHeight="1">
      <c r="A28" s="1"/>
      <c r="B28" s="1"/>
      <c r="C28" s="1"/>
      <c r="D28" s="105"/>
      <c r="E28" s="105"/>
      <c r="F28" s="105"/>
      <c r="G28" s="87"/>
      <c r="H28" s="88"/>
      <c r="I28" s="89"/>
      <c r="J28" s="90"/>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row>
    <row r="29" spans="1:43" s="36" customFormat="1" ht="21" customHeight="1">
      <c r="A29" s="1"/>
      <c r="B29" s="1"/>
      <c r="C29" s="1"/>
      <c r="D29" s="1"/>
      <c r="E29" s="1"/>
      <c r="F29" s="1"/>
      <c r="G29" s="91"/>
      <c r="H29" s="92"/>
      <c r="I29" s="93"/>
      <c r="J29" s="94"/>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row>
    <row r="30" spans="1:43" s="34" customFormat="1" ht="21" customHeight="1">
      <c r="A30" s="1"/>
      <c r="B30" s="1"/>
      <c r="C30" s="99" t="s">
        <v>93</v>
      </c>
      <c r="D30" s="99"/>
      <c r="E30" s="99"/>
      <c r="F30" s="99"/>
      <c r="G30" s="87"/>
      <c r="H30" s="88"/>
      <c r="I30" s="95"/>
      <c r="J30" s="90"/>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row>
  </sheetData>
  <mergeCells count="19">
    <mergeCell ref="A2:B2"/>
    <mergeCell ref="C2:F2"/>
    <mergeCell ref="A6:F6"/>
    <mergeCell ref="E12:F12"/>
    <mergeCell ref="A3:B3"/>
    <mergeCell ref="C3:F3"/>
    <mergeCell ref="C4:F4"/>
    <mergeCell ref="C5:F5"/>
    <mergeCell ref="A7:F7"/>
    <mergeCell ref="A8:F8"/>
    <mergeCell ref="A9:F9"/>
    <mergeCell ref="A10:F10"/>
    <mergeCell ref="A11:F11"/>
    <mergeCell ref="C26:F26"/>
    <mergeCell ref="D27:F27"/>
    <mergeCell ref="D28:F28"/>
    <mergeCell ref="C30:F30"/>
    <mergeCell ref="E1:F1"/>
    <mergeCell ref="C25:F25"/>
  </mergeCells>
  <pageMargins left="0.31496062992125984" right="0.34" top="0.32" bottom="0.43" header="0.28000000000000003"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B2-Q3-2023</vt:lpstr>
      <vt:lpstr>B2 Đ1(cấp KTCsách. pccc)</vt:lpstr>
      <vt:lpstr>B2 D2-CPHT k2-2022-2023</vt:lpstr>
      <vt:lpstr>B2 D3 điểu chỉnh kỳ II 2022-20</vt:lpstr>
      <vt:lpstr>Bieu 3 Q3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2023-09-25T11:21:03Z</cp:lastPrinted>
  <dcterms:created xsi:type="dcterms:W3CDTF">2016-10-14T10:52:32Z</dcterms:created>
  <dcterms:modified xsi:type="dcterms:W3CDTF">2023-09-26T17:00:17Z</dcterms:modified>
</cp:coreProperties>
</file>